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01\home$\marc.takacs\Downloads\"/>
    </mc:Choice>
  </mc:AlternateContent>
  <bookViews>
    <workbookView xWindow="6300" yWindow="0" windowWidth="21570" windowHeight="7905" firstSheet="4" activeTab="5"/>
  </bookViews>
  <sheets>
    <sheet name="Kader" sheetId="2" state="hidden" r:id="rId1"/>
    <sheet name="Finanzen" sheetId="4" state="hidden" r:id="rId2"/>
    <sheet name="Aufstellung" sheetId="3" state="hidden" r:id="rId3"/>
    <sheet name="Letzte Saison" sheetId="1" state="hidden" r:id="rId4"/>
    <sheet name="KaderBVB" sheetId="5" r:id="rId5"/>
    <sheet name="FinanzenBVB" sheetId="6" r:id="rId6"/>
    <sheet name="AufstellungBVB" sheetId="7" r:id="rId7"/>
    <sheet name="LetzteSaisonBVB" sheetId="8" r:id="rId8"/>
  </sheets>
  <calcPr calcId="152511"/>
</workbook>
</file>

<file path=xl/calcChain.xml><?xml version="1.0" encoding="utf-8"?>
<calcChain xmlns="http://schemas.openxmlformats.org/spreadsheetml/2006/main">
  <c r="L33" i="6" l="1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6" i="6"/>
  <c r="G25" i="5"/>
  <c r="G26" i="5"/>
  <c r="G27" i="5"/>
  <c r="G28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E29" i="5"/>
  <c r="E9" i="5"/>
  <c r="E10" i="5"/>
  <c r="E11" i="5"/>
  <c r="E12" i="5"/>
  <c r="E13" i="5"/>
  <c r="E14" i="5"/>
  <c r="E15" i="5"/>
  <c r="E16" i="5"/>
  <c r="E17" i="5"/>
  <c r="E18" i="5"/>
  <c r="E8" i="5"/>
  <c r="F9" i="8" l="1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8" i="8"/>
  <c r="F28" i="8" s="1"/>
  <c r="E28" i="8"/>
  <c r="C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28" i="8" l="1"/>
  <c r="C57" i="6"/>
  <c r="F52" i="6"/>
  <c r="G52" i="6" s="1"/>
  <c r="F51" i="6"/>
  <c r="G51" i="6" s="1"/>
  <c r="F50" i="6"/>
  <c r="G50" i="6" s="1"/>
  <c r="F49" i="6"/>
  <c r="G49" i="6" s="1"/>
  <c r="F48" i="6"/>
  <c r="G48" i="6" s="1"/>
  <c r="F47" i="6"/>
  <c r="G47" i="6" s="1"/>
  <c r="F46" i="6"/>
  <c r="G46" i="6" s="1"/>
  <c r="F45" i="6"/>
  <c r="G45" i="6" s="1"/>
  <c r="F44" i="6"/>
  <c r="G44" i="6" s="1"/>
  <c r="F43" i="6"/>
  <c r="G43" i="6" s="1"/>
  <c r="F42" i="6"/>
  <c r="G42" i="6" s="1"/>
  <c r="F41" i="6"/>
  <c r="G41" i="6" s="1"/>
  <c r="F40" i="6"/>
  <c r="G40" i="6" s="1"/>
  <c r="F39" i="6"/>
  <c r="G39" i="6" s="1"/>
  <c r="F38" i="6"/>
  <c r="G38" i="6" s="1"/>
  <c r="F37" i="6"/>
  <c r="G37" i="6" s="1"/>
  <c r="F36" i="6"/>
  <c r="G30" i="6"/>
  <c r="D30" i="6"/>
  <c r="K29" i="6"/>
  <c r="J29" i="6" s="1"/>
  <c r="I29" i="6"/>
  <c r="K28" i="6"/>
  <c r="J28" i="6" s="1"/>
  <c r="I28" i="6"/>
  <c r="K27" i="6"/>
  <c r="J27" i="6" s="1"/>
  <c r="I27" i="6"/>
  <c r="J26" i="6"/>
  <c r="I26" i="6"/>
  <c r="J25" i="6"/>
  <c r="I25" i="6"/>
  <c r="J24" i="6"/>
  <c r="I24" i="6"/>
  <c r="J23" i="6"/>
  <c r="I23" i="6"/>
  <c r="J22" i="6"/>
  <c r="I22" i="6"/>
  <c r="J21" i="6"/>
  <c r="I21" i="6"/>
  <c r="J20" i="6"/>
  <c r="I20" i="6"/>
  <c r="J19" i="6"/>
  <c r="I19" i="6"/>
  <c r="J18" i="6"/>
  <c r="I18" i="6"/>
  <c r="J17" i="6"/>
  <c r="I17" i="6"/>
  <c r="J16" i="6"/>
  <c r="I16" i="6"/>
  <c r="J15" i="6"/>
  <c r="I15" i="6"/>
  <c r="J14" i="6"/>
  <c r="I14" i="6"/>
  <c r="J13" i="6"/>
  <c r="I13" i="6"/>
  <c r="J12" i="6"/>
  <c r="I12" i="6"/>
  <c r="J11" i="6"/>
  <c r="I11" i="6"/>
  <c r="J10" i="6"/>
  <c r="I10" i="6"/>
  <c r="J9" i="6"/>
  <c r="I9" i="6"/>
  <c r="J8" i="6"/>
  <c r="I8" i="6"/>
  <c r="J7" i="6"/>
  <c r="I7" i="6"/>
  <c r="B7" i="6"/>
  <c r="B8" i="6" s="1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J6" i="6"/>
  <c r="I6" i="6"/>
  <c r="F29" i="5"/>
  <c r="D29" i="5"/>
  <c r="A9" i="5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F53" i="6" l="1"/>
  <c r="K33" i="6"/>
  <c r="H57" i="6" s="1"/>
  <c r="G29" i="5"/>
  <c r="H37" i="6"/>
  <c r="I37" i="6"/>
  <c r="H39" i="6"/>
  <c r="I39" i="6"/>
  <c r="H43" i="6"/>
  <c r="I43" i="6"/>
  <c r="H45" i="6"/>
  <c r="I45" i="6"/>
  <c r="H49" i="6"/>
  <c r="I49" i="6"/>
  <c r="H38" i="6"/>
  <c r="I38" i="6"/>
  <c r="H40" i="6"/>
  <c r="I40" i="6"/>
  <c r="H42" i="6"/>
  <c r="I42" i="6"/>
  <c r="H44" i="6"/>
  <c r="I44" i="6"/>
  <c r="H46" i="6"/>
  <c r="I46" i="6"/>
  <c r="H48" i="6"/>
  <c r="I48" i="6"/>
  <c r="H50" i="6"/>
  <c r="I50" i="6"/>
  <c r="H52" i="6"/>
  <c r="I52" i="6"/>
  <c r="H41" i="6"/>
  <c r="I41" i="6"/>
  <c r="H47" i="6"/>
  <c r="I47" i="6"/>
  <c r="H51" i="6"/>
  <c r="I51" i="6"/>
  <c r="K30" i="6"/>
  <c r="G36" i="6"/>
  <c r="F55" i="6"/>
  <c r="G23" i="2"/>
  <c r="E23" i="2"/>
  <c r="G20" i="2"/>
  <c r="E20" i="2"/>
  <c r="G19" i="2"/>
  <c r="E19" i="2"/>
  <c r="G13" i="2"/>
  <c r="E13" i="2"/>
  <c r="G55" i="6" l="1"/>
  <c r="H36" i="6"/>
  <c r="G53" i="6"/>
  <c r="I36" i="6"/>
  <c r="G11" i="2"/>
  <c r="E11" i="2"/>
  <c r="G12" i="2"/>
  <c r="E12" i="2"/>
  <c r="H53" i="6" l="1"/>
  <c r="H56" i="6"/>
  <c r="F29" i="2"/>
  <c r="D29" i="2"/>
  <c r="K56" i="6" l="1"/>
  <c r="K58" i="6" s="1"/>
  <c r="H58" i="6"/>
  <c r="K17" i="4"/>
  <c r="J17" i="4" s="1"/>
  <c r="K18" i="4"/>
  <c r="J18" i="4" s="1"/>
  <c r="K19" i="4"/>
  <c r="J19" i="4" s="1"/>
  <c r="K20" i="4"/>
  <c r="J20" i="4" s="1"/>
  <c r="K21" i="4"/>
  <c r="J21" i="4" s="1"/>
  <c r="K22" i="4"/>
  <c r="J22" i="4" s="1"/>
  <c r="K23" i="4"/>
  <c r="J23" i="4" s="1"/>
  <c r="K24" i="4"/>
  <c r="J24" i="4" s="1"/>
  <c r="K25" i="4"/>
  <c r="J25" i="4" s="1"/>
  <c r="K26" i="4"/>
  <c r="J26" i="4" s="1"/>
  <c r="L17" i="4" l="1"/>
  <c r="L18" i="4"/>
  <c r="L19" i="4"/>
  <c r="L20" i="4"/>
  <c r="L21" i="4"/>
  <c r="L22" i="4"/>
  <c r="L23" i="4"/>
  <c r="L24" i="4"/>
  <c r="L25" i="4"/>
  <c r="D30" i="4" l="1"/>
  <c r="I17" i="4" l="1"/>
  <c r="I18" i="4"/>
  <c r="I19" i="4"/>
  <c r="I20" i="4"/>
  <c r="I21" i="4"/>
  <c r="I22" i="4"/>
  <c r="I23" i="4"/>
  <c r="I24" i="4"/>
  <c r="I25" i="4"/>
  <c r="I26" i="4"/>
  <c r="I27" i="4"/>
  <c r="I28" i="4"/>
  <c r="I29" i="4"/>
  <c r="C57" i="4" l="1"/>
  <c r="F52" i="4"/>
  <c r="G52" i="4" s="1"/>
  <c r="F51" i="4"/>
  <c r="G51" i="4" s="1"/>
  <c r="F50" i="4"/>
  <c r="G50" i="4" s="1"/>
  <c r="F49" i="4"/>
  <c r="G49" i="4" s="1"/>
  <c r="F48" i="4"/>
  <c r="G48" i="4" s="1"/>
  <c r="F47" i="4"/>
  <c r="G47" i="4" s="1"/>
  <c r="F46" i="4"/>
  <c r="G46" i="4" s="1"/>
  <c r="F45" i="4"/>
  <c r="G45" i="4" s="1"/>
  <c r="F44" i="4"/>
  <c r="G44" i="4" s="1"/>
  <c r="F43" i="4"/>
  <c r="G43" i="4" s="1"/>
  <c r="F42" i="4"/>
  <c r="G42" i="4" s="1"/>
  <c r="F41" i="4"/>
  <c r="G41" i="4" s="1"/>
  <c r="F40" i="4"/>
  <c r="G40" i="4" s="1"/>
  <c r="F39" i="4"/>
  <c r="G39" i="4" s="1"/>
  <c r="F38" i="4"/>
  <c r="G38" i="4" s="1"/>
  <c r="F37" i="4"/>
  <c r="G37" i="4" s="1"/>
  <c r="F36" i="4"/>
  <c r="G30" i="4"/>
  <c r="L29" i="4"/>
  <c r="K29" i="4"/>
  <c r="J29" i="4" s="1"/>
  <c r="L28" i="4"/>
  <c r="K28" i="4"/>
  <c r="J28" i="4" s="1"/>
  <c r="L27" i="4"/>
  <c r="K27" i="4"/>
  <c r="J27" i="4" s="1"/>
  <c r="L26" i="4"/>
  <c r="L16" i="4"/>
  <c r="K16" i="4"/>
  <c r="J16" i="4" s="1"/>
  <c r="I16" i="4"/>
  <c r="L15" i="4"/>
  <c r="K15" i="4"/>
  <c r="J15" i="4" s="1"/>
  <c r="I15" i="4"/>
  <c r="L14" i="4"/>
  <c r="K14" i="4"/>
  <c r="J14" i="4" s="1"/>
  <c r="I14" i="4"/>
  <c r="L13" i="4"/>
  <c r="K13" i="4"/>
  <c r="J13" i="4" s="1"/>
  <c r="I13" i="4"/>
  <c r="L12" i="4"/>
  <c r="K12" i="4"/>
  <c r="J12" i="4" s="1"/>
  <c r="I12" i="4"/>
  <c r="L11" i="4"/>
  <c r="K11" i="4"/>
  <c r="J11" i="4" s="1"/>
  <c r="I11" i="4"/>
  <c r="L10" i="4"/>
  <c r="K10" i="4"/>
  <c r="J10" i="4" s="1"/>
  <c r="I10" i="4"/>
  <c r="L9" i="4"/>
  <c r="K9" i="4"/>
  <c r="J9" i="4" s="1"/>
  <c r="I9" i="4"/>
  <c r="L8" i="4"/>
  <c r="K8" i="4"/>
  <c r="J8" i="4" s="1"/>
  <c r="I8" i="4"/>
  <c r="L7" i="4"/>
  <c r="K7" i="4"/>
  <c r="J7" i="4" s="1"/>
  <c r="I7" i="4"/>
  <c r="B7" i="4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L6" i="4"/>
  <c r="K6" i="4"/>
  <c r="I6" i="4"/>
  <c r="K33" i="4" l="1"/>
  <c r="H57" i="4" s="1"/>
  <c r="L33" i="4"/>
  <c r="F53" i="4"/>
  <c r="K30" i="4"/>
  <c r="H38" i="4"/>
  <c r="I38" i="4"/>
  <c r="H40" i="4"/>
  <c r="I40" i="4"/>
  <c r="H42" i="4"/>
  <c r="I42" i="4"/>
  <c r="H44" i="4"/>
  <c r="I44" i="4"/>
  <c r="H46" i="4"/>
  <c r="I46" i="4"/>
  <c r="H48" i="4"/>
  <c r="I48" i="4"/>
  <c r="H50" i="4"/>
  <c r="I50" i="4"/>
  <c r="H52" i="4"/>
  <c r="I52" i="4"/>
  <c r="H37" i="4"/>
  <c r="I37" i="4"/>
  <c r="H39" i="4"/>
  <c r="I39" i="4"/>
  <c r="H41" i="4"/>
  <c r="I41" i="4"/>
  <c r="H43" i="4"/>
  <c r="I43" i="4"/>
  <c r="H45" i="4"/>
  <c r="I45" i="4"/>
  <c r="H47" i="4"/>
  <c r="I47" i="4"/>
  <c r="H49" i="4"/>
  <c r="I49" i="4"/>
  <c r="H51" i="4"/>
  <c r="I51" i="4"/>
  <c r="J6" i="4"/>
  <c r="G36" i="4"/>
  <c r="F55" i="4"/>
  <c r="G14" i="2"/>
  <c r="E14" i="2"/>
  <c r="G55" i="4" l="1"/>
  <c r="H36" i="4"/>
  <c r="G53" i="4"/>
  <c r="I36" i="4"/>
  <c r="G10" i="2"/>
  <c r="G9" i="2"/>
  <c r="G17" i="2"/>
  <c r="G15" i="2"/>
  <c r="G18" i="2"/>
  <c r="G21" i="2"/>
  <c r="G22" i="2"/>
  <c r="E10" i="2"/>
  <c r="E9" i="2"/>
  <c r="E17" i="2"/>
  <c r="E15" i="2"/>
  <c r="E18" i="2"/>
  <c r="E21" i="2"/>
  <c r="E22" i="2"/>
  <c r="H53" i="4" l="1"/>
  <c r="H56" i="4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8" i="1"/>
  <c r="F24" i="1" s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8" i="1"/>
  <c r="K56" i="4" l="1"/>
  <c r="K58" i="4" s="1"/>
  <c r="H58" i="4"/>
  <c r="E8" i="2"/>
  <c r="E29" i="2" s="1"/>
  <c r="G8" i="2"/>
  <c r="G29" i="2" s="1"/>
  <c r="A9" i="2" l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l="1"/>
  <c r="A21" i="2" s="1"/>
  <c r="A22" i="2" s="1"/>
  <c r="A23" i="2" s="1"/>
  <c r="A24" i="2" s="1"/>
  <c r="A25" i="2" s="1"/>
  <c r="A26" i="2" s="1"/>
  <c r="A27" i="2" s="1"/>
  <c r="A28" i="2" s="1"/>
</calcChain>
</file>

<file path=xl/sharedStrings.xml><?xml version="1.0" encoding="utf-8"?>
<sst xmlns="http://schemas.openxmlformats.org/spreadsheetml/2006/main" count="510" uniqueCount="162">
  <si>
    <t>VDFB</t>
  </si>
  <si>
    <t>Aktuell</t>
  </si>
  <si>
    <t>Name</t>
  </si>
  <si>
    <t>Position</t>
  </si>
  <si>
    <t>Stärke</t>
  </si>
  <si>
    <t>Wertigkeit</t>
  </si>
  <si>
    <t>Planung</t>
  </si>
  <si>
    <t>TW</t>
  </si>
  <si>
    <t>RV</t>
  </si>
  <si>
    <t>Andreasen</t>
  </si>
  <si>
    <t>IV</t>
  </si>
  <si>
    <t>Wenczel</t>
  </si>
  <si>
    <t>Alter</t>
  </si>
  <si>
    <t>LV</t>
  </si>
  <si>
    <t>ZM</t>
  </si>
  <si>
    <t>Jungwirth</t>
  </si>
  <si>
    <t>RA</t>
  </si>
  <si>
    <t>Hauswald</t>
  </si>
  <si>
    <t>MS</t>
  </si>
  <si>
    <t>LA</t>
  </si>
  <si>
    <t>ST</t>
  </si>
  <si>
    <t>Wohlfarth</t>
  </si>
  <si>
    <t>LS</t>
  </si>
  <si>
    <t>Tytartchuk</t>
  </si>
  <si>
    <t>Wertigkeitstabelle</t>
  </si>
  <si>
    <t>von</t>
  </si>
  <si>
    <t>bis</t>
  </si>
  <si>
    <t>Aufstellung</t>
  </si>
  <si>
    <t>Beobachtung</t>
  </si>
  <si>
    <t>Gehalt pro ST</t>
  </si>
  <si>
    <t>Letzte Saison</t>
  </si>
  <si>
    <t>Einnahmen</t>
  </si>
  <si>
    <t>Anz.</t>
  </si>
  <si>
    <t>Vorjahr:</t>
  </si>
  <si>
    <t>Aktuell:</t>
  </si>
  <si>
    <t>RM</t>
  </si>
  <si>
    <t>Hajnal</t>
  </si>
  <si>
    <t>Bachmaier</t>
  </si>
  <si>
    <t>ZDM</t>
  </si>
  <si>
    <t>Karol</t>
  </si>
  <si>
    <t>Assoumani</t>
  </si>
  <si>
    <t>Ersatz:</t>
  </si>
  <si>
    <t>Lee</t>
  </si>
  <si>
    <t>ZOM</t>
  </si>
  <si>
    <t>Bohl</t>
  </si>
  <si>
    <t>Kresic</t>
  </si>
  <si>
    <t>Becker</t>
  </si>
  <si>
    <t>Parensen</t>
  </si>
  <si>
    <t>Kießling</t>
  </si>
  <si>
    <t>Polak</t>
  </si>
  <si>
    <t>LM</t>
  </si>
  <si>
    <t>Werner</t>
  </si>
  <si>
    <t>Hünemeier</t>
  </si>
  <si>
    <t>Abgänge</t>
  </si>
  <si>
    <t>möglicher Neuzugang</t>
  </si>
  <si>
    <t>Verkauf / VA</t>
  </si>
  <si>
    <t>Sestak</t>
  </si>
  <si>
    <t>Name Deines Vereins :</t>
  </si>
  <si>
    <t>Dein FG - Wert :</t>
  </si>
  <si>
    <t>Zuschauerplätze Deines Stadions :</t>
  </si>
  <si>
    <t>Saison Nr. :</t>
  </si>
  <si>
    <t>Anzahl absolvierter Ligaspiele für VA-Kostenberechnung:</t>
  </si>
  <si>
    <t>Spielername</t>
  </si>
  <si>
    <t xml:space="preserve">Alter </t>
  </si>
  <si>
    <t>Vertrag (Saisons)</t>
  </si>
  <si>
    <t>Kaufdatum*</t>
  </si>
  <si>
    <t>MVL-Frist</t>
  </si>
  <si>
    <t>VA-Kosten</t>
  </si>
  <si>
    <t>Gehalt / Spieltag</t>
  </si>
  <si>
    <t>GI-Wert</t>
  </si>
  <si>
    <t>Durchschnittswerte:</t>
  </si>
  <si>
    <t>* Ab Saison 16</t>
  </si>
  <si>
    <t>Bitte beachte: Mehr als 24 Spieler und weniger als 16 Spieler darf Dein Kader nicht haben!!!</t>
  </si>
  <si>
    <t>GI-Gesamt :</t>
  </si>
  <si>
    <t>Gesamte Gehälter pro Spieltag:</t>
  </si>
  <si>
    <t>Kalkulierte Einnahmen Liga :</t>
  </si>
  <si>
    <t>II</t>
  </si>
  <si>
    <t>Gastverein</t>
  </si>
  <si>
    <t>FG-Wert</t>
  </si>
  <si>
    <t>Theor. Zusch.</t>
  </si>
  <si>
    <t>Zuschauer</t>
  </si>
  <si>
    <t>\    /</t>
  </si>
  <si>
    <t>\  /</t>
  </si>
  <si>
    <t>Durchschnittswerte pro Heimspiel:</t>
  </si>
  <si>
    <t>\/</t>
  </si>
  <si>
    <t>Gesamt :</t>
  </si>
  <si>
    <t>Zuschauereinnahmen pro Spieltag :</t>
  </si>
  <si>
    <t>Mögliche Siegprämie pro Spiel :</t>
  </si>
  <si>
    <t>Gesamte Zuschauereinnahmen pro Saison :</t>
  </si>
  <si>
    <t>:34 =</t>
  </si>
  <si>
    <t>Gesamte Gehaltszahlungen pro Saison :</t>
  </si>
  <si>
    <t>Für Gehälter stehen zur Verfügung :</t>
  </si>
  <si>
    <t>Gewinn/Verlust am Ende der Saison :</t>
  </si>
  <si>
    <t>ohne Siegprämien</t>
  </si>
  <si>
    <t>VFC Plauen</t>
  </si>
  <si>
    <t>RW Oberhausen</t>
  </si>
  <si>
    <t>TSV Buchbach</t>
  </si>
  <si>
    <t>TSG 1899 Hoffenheim</t>
  </si>
  <si>
    <t>1. SC Feucht</t>
  </si>
  <si>
    <t>1. FC Schweinfurt</t>
  </si>
  <si>
    <t>VFL Bochum</t>
  </si>
  <si>
    <t>Kickers Offenbach</t>
  </si>
  <si>
    <t>Alemannia Aachen</t>
  </si>
  <si>
    <t>1. FC Eschborn</t>
  </si>
  <si>
    <t>1. FC Magdeburg</t>
  </si>
  <si>
    <t>Borussia Mönchengladbach</t>
  </si>
  <si>
    <t>1. FC Kaiserslautern</t>
  </si>
  <si>
    <t>KFC Uerdingen</t>
  </si>
  <si>
    <t>FC Hansa Rostock</t>
  </si>
  <si>
    <t>SV Eintracht Trier</t>
  </si>
  <si>
    <t>Fortuna Düsseldorf</t>
  </si>
  <si>
    <t>SV Waldhof Mannheim</t>
  </si>
  <si>
    <t>Röser</t>
  </si>
  <si>
    <t>Streller</t>
  </si>
  <si>
    <t>Bastians</t>
  </si>
  <si>
    <t>Gögl</t>
  </si>
  <si>
    <t>Fleischer</t>
  </si>
  <si>
    <t>Tanjic</t>
  </si>
  <si>
    <t>Shynder</t>
  </si>
  <si>
    <t>Petrovic</t>
  </si>
  <si>
    <t>Alternative</t>
  </si>
  <si>
    <t>Weidenfeller</t>
  </si>
  <si>
    <t>Zacher</t>
  </si>
  <si>
    <t>Grub</t>
  </si>
  <si>
    <t>Santana</t>
  </si>
  <si>
    <t>Höwedes</t>
  </si>
  <si>
    <t>Hummels</t>
  </si>
  <si>
    <t>Degen</t>
  </si>
  <si>
    <t>Hickl</t>
  </si>
  <si>
    <t>Kuba</t>
  </si>
  <si>
    <t>Castro</t>
  </si>
  <si>
    <t>Korkmaz</t>
  </si>
  <si>
    <t>Cicero</t>
  </si>
  <si>
    <t>RAS</t>
  </si>
  <si>
    <t>Firmino</t>
  </si>
  <si>
    <t>Ismaili</t>
  </si>
  <si>
    <t>Zmijak</t>
  </si>
  <si>
    <t>Lemke</t>
  </si>
  <si>
    <t>LAS</t>
  </si>
  <si>
    <t>Robben</t>
  </si>
  <si>
    <t>Arnautovic</t>
  </si>
  <si>
    <t>Barrios</t>
  </si>
  <si>
    <t>Schlauderer</t>
  </si>
  <si>
    <t>Borussia Dortmund</t>
  </si>
  <si>
    <t>Chemnitzer FC</t>
  </si>
  <si>
    <t>Union Berlin</t>
  </si>
  <si>
    <t>Eintracht Braunschweig</t>
  </si>
  <si>
    <t>Hannover 96</t>
  </si>
  <si>
    <t>Wehen Wiesbaden</t>
  </si>
  <si>
    <t>Hertha BSC</t>
  </si>
  <si>
    <t>Reutlingen 05</t>
  </si>
  <si>
    <t>SpVgg Bayreuth</t>
  </si>
  <si>
    <t>RW Ahlen</t>
  </si>
  <si>
    <t>FC Bayern</t>
  </si>
  <si>
    <t>Eintracht Frankfurt</t>
  </si>
  <si>
    <t>Dynamo Dresden</t>
  </si>
  <si>
    <t>MSV Duisburg</t>
  </si>
  <si>
    <t>SC Paderborn</t>
  </si>
  <si>
    <t>VFB Stuttgart</t>
  </si>
  <si>
    <t>1. FC Köln</t>
  </si>
  <si>
    <t>Bayer Leverkusen</t>
  </si>
  <si>
    <t>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</si>
</sst>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\ &quot;€&quot;"/>
    <numFmt numFmtId="165" formatCode="0#"/>
    <numFmt numFmtId="166" formatCode="_-* #,##0.00&quot; €&quot;_-;\-* #,##0.00&quot; €&quot;_-;_-* \-??&quot; €&quot;_-;_-@_-"/>
    <numFmt numFmtId="167" formatCode="#,##0&quot; €&quot;"/>
    <numFmt numFmtId="168" formatCode="\Ø\ 0.0\ &quot;Jahre&quot;"/>
    <numFmt numFmtId="169" formatCode="\Ø\ 0.00\ &quot;Punkte&quot;"/>
    <numFmt numFmtId="170" formatCode="\Ø\ \ #,##0\ &quot;€&quot;"/>
    <numFmt numFmtId="171" formatCode="\Ø\ #,##0"/>
    <numFmt numFmtId="172" formatCode="\Ø\ #,##0\ &quot;€&quot;"/>
    <numFmt numFmtId="173" formatCode="#,##0&quot; €&quot;;[Red]\-#,##0&quot; €&quot;"/>
  </numFmts>
  <fonts count="29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0"/>
      <name val="Arial"/>
      <family val="2"/>
    </font>
    <font>
      <b/>
      <i/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theme="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indexed="8"/>
      <name val="Arial"/>
      <family val="2"/>
    </font>
    <font>
      <sz val="10"/>
      <color theme="0"/>
      <name val="Arial"/>
      <family val="2"/>
    </font>
    <font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4"/>
      <color indexed="57"/>
      <name val="Arial"/>
      <family val="2"/>
    </font>
    <font>
      <b/>
      <sz val="10"/>
      <color indexed="10"/>
      <name val="Arial"/>
      <family val="2"/>
    </font>
    <font>
      <b/>
      <sz val="10"/>
      <color indexed="13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1"/>
        <bgColor indexed="13"/>
      </patternFill>
    </fill>
    <fill>
      <patternFill patternType="solid">
        <fgColor indexed="8"/>
        <bgColor indexed="58"/>
      </patternFill>
    </fill>
    <fill>
      <patternFill patternType="solid">
        <fgColor theme="1"/>
        <bgColor indexed="26"/>
      </patternFill>
    </fill>
    <fill>
      <patternFill patternType="solid">
        <fgColor theme="1"/>
        <bgColor indexed="31"/>
      </patternFill>
    </fill>
    <fill>
      <patternFill patternType="solid">
        <fgColor theme="1"/>
        <bgColor indexed="64"/>
      </patternFill>
    </fill>
    <fill>
      <patternFill patternType="solid">
        <fgColor theme="1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theme="1"/>
        <bgColor indexed="58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166" fontId="17" fillId="0" borderId="0" applyFill="0" applyBorder="0" applyAlignment="0" applyProtection="0"/>
    <xf numFmtId="0" fontId="17" fillId="0" borderId="0"/>
  </cellStyleXfs>
  <cellXfs count="320">
    <xf numFmtId="0" fontId="0" fillId="0" borderId="0" xfId="0"/>
    <xf numFmtId="0" fontId="5" fillId="0" borderId="0" xfId="0" applyFont="1"/>
    <xf numFmtId="0" fontId="0" fillId="0" borderId="1" xfId="0" applyBorder="1"/>
    <xf numFmtId="0" fontId="0" fillId="0" borderId="0" xfId="0" applyBorder="1"/>
    <xf numFmtId="0" fontId="3" fillId="0" borderId="1" xfId="0" applyFont="1" applyBorder="1"/>
    <xf numFmtId="0" fontId="0" fillId="0" borderId="0" xfId="0" applyAlignment="1"/>
    <xf numFmtId="0" fontId="0" fillId="0" borderId="2" xfId="0" applyBorder="1"/>
    <xf numFmtId="0" fontId="6" fillId="0" borderId="0" xfId="0" applyFont="1" applyFill="1" applyAlignment="1"/>
    <xf numFmtId="0" fontId="0" fillId="0" borderId="0" xfId="0" applyAlignment="1">
      <alignment horizontal="center"/>
    </xf>
    <xf numFmtId="0" fontId="0" fillId="0" borderId="0" xfId="0" applyFill="1"/>
    <xf numFmtId="0" fontId="2" fillId="0" borderId="0" xfId="2" applyFill="1" applyAlignment="1">
      <alignment horizontal="center"/>
    </xf>
    <xf numFmtId="164" fontId="0" fillId="0" borderId="0" xfId="0" applyNumberFormat="1"/>
    <xf numFmtId="0" fontId="0" fillId="0" borderId="0" xfId="0" applyFill="1" applyBorder="1" applyAlignment="1"/>
    <xf numFmtId="0" fontId="0" fillId="0" borderId="0" xfId="0" applyBorder="1" applyAlignment="1"/>
    <xf numFmtId="0" fontId="1" fillId="0" borderId="0" xfId="1" applyFill="1"/>
    <xf numFmtId="0" fontId="0" fillId="6" borderId="0" xfId="0" applyFill="1"/>
    <xf numFmtId="0" fontId="3" fillId="6" borderId="0" xfId="0" applyFont="1" applyFill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164" fontId="0" fillId="0" borderId="0" xfId="0" applyNumberFormat="1" applyFill="1"/>
    <xf numFmtId="164" fontId="0" fillId="0" borderId="2" xfId="0" applyNumberFormat="1" applyFill="1" applyBorder="1"/>
    <xf numFmtId="164" fontId="0" fillId="0" borderId="1" xfId="0" applyNumberFormat="1" applyFill="1" applyBorder="1"/>
    <xf numFmtId="164" fontId="0" fillId="0" borderId="0" xfId="0" applyNumberFormat="1" applyFill="1" applyBorder="1"/>
    <xf numFmtId="164" fontId="0" fillId="0" borderId="0" xfId="0" applyNumberFormat="1" applyAlignment="1">
      <alignment horizontal="left"/>
    </xf>
    <xf numFmtId="164" fontId="1" fillId="0" borderId="0" xfId="1" applyNumberFormat="1" applyFill="1"/>
    <xf numFmtId="0" fontId="0" fillId="0" borderId="0" xfId="0" applyFill="1" applyAlignment="1">
      <alignment horizontal="center"/>
    </xf>
    <xf numFmtId="0" fontId="7" fillId="0" borderId="0" xfId="0" applyFont="1" applyFill="1"/>
    <xf numFmtId="0" fontId="0" fillId="6" borderId="2" xfId="0" applyFill="1" applyBorder="1"/>
    <xf numFmtId="2" fontId="0" fillId="6" borderId="2" xfId="0" applyNumberFormat="1" applyFill="1" applyBorder="1"/>
    <xf numFmtId="0" fontId="0" fillId="6" borderId="5" xfId="0" applyFill="1" applyBorder="1"/>
    <xf numFmtId="2" fontId="0" fillId="6" borderId="5" xfId="0" applyNumberFormat="1" applyFill="1" applyBorder="1"/>
    <xf numFmtId="164" fontId="0" fillId="6" borderId="5" xfId="0" applyNumberFormat="1" applyFill="1" applyBorder="1"/>
    <xf numFmtId="0" fontId="0" fillId="0" borderId="0" xfId="0" applyFill="1" applyBorder="1"/>
    <xf numFmtId="0" fontId="9" fillId="0" borderId="0" xfId="0" applyFont="1" applyFill="1" applyBorder="1"/>
    <xf numFmtId="2" fontId="0" fillId="0" borderId="0" xfId="0" applyNumberFormat="1" applyFont="1" applyFill="1" applyBorder="1"/>
    <xf numFmtId="164" fontId="8" fillId="0" borderId="0" xfId="0" applyNumberFormat="1" applyFont="1" applyFill="1" applyBorder="1"/>
    <xf numFmtId="0" fontId="0" fillId="8" borderId="1" xfId="0" applyFill="1" applyBorder="1"/>
    <xf numFmtId="0" fontId="7" fillId="0" borderId="0" xfId="0" applyFont="1" applyFill="1" applyAlignment="1">
      <alignment horizontal="right"/>
    </xf>
    <xf numFmtId="0" fontId="6" fillId="5" borderId="0" xfId="0" applyFont="1" applyFill="1" applyAlignment="1"/>
    <xf numFmtId="0" fontId="0" fillId="5" borderId="0" xfId="0" applyFill="1" applyAlignment="1"/>
    <xf numFmtId="0" fontId="0" fillId="0" borderId="0" xfId="0" applyFill="1" applyAlignment="1">
      <alignment horizontal="left"/>
    </xf>
    <xf numFmtId="0" fontId="0" fillId="0" borderId="1" xfId="0" applyFill="1" applyBorder="1"/>
    <xf numFmtId="164" fontId="0" fillId="8" borderId="1" xfId="0" applyNumberFormat="1" applyFill="1" applyBorder="1"/>
    <xf numFmtId="2" fontId="0" fillId="0" borderId="2" xfId="0" applyNumberFormat="1" applyFill="1" applyBorder="1"/>
    <xf numFmtId="0" fontId="0" fillId="0" borderId="2" xfId="0" applyFill="1" applyBorder="1"/>
    <xf numFmtId="0" fontId="0" fillId="0" borderId="0" xfId="0" applyNumberFormat="1"/>
    <xf numFmtId="2" fontId="0" fillId="8" borderId="1" xfId="0" applyNumberFormat="1" applyFill="1" applyBorder="1"/>
    <xf numFmtId="0" fontId="7" fillId="0" borderId="1" xfId="0" applyFont="1" applyFill="1" applyBorder="1"/>
    <xf numFmtId="0" fontId="7" fillId="0" borderId="1" xfId="0" applyFont="1" applyFill="1" applyBorder="1" applyAlignment="1">
      <alignment horizontal="right"/>
    </xf>
    <xf numFmtId="0" fontId="0" fillId="7" borderId="0" xfId="0" applyFill="1"/>
    <xf numFmtId="0" fontId="6" fillId="5" borderId="1" xfId="0" applyFont="1" applyFill="1" applyBorder="1" applyAlignment="1"/>
    <xf numFmtId="0" fontId="0" fillId="5" borderId="1" xfId="0" applyFill="1" applyBorder="1"/>
    <xf numFmtId="164" fontId="0" fillId="5" borderId="1" xfId="0" applyNumberFormat="1" applyFill="1" applyBorder="1"/>
    <xf numFmtId="0" fontId="6" fillId="7" borderId="1" xfId="0" applyFont="1" applyFill="1" applyBorder="1" applyAlignment="1"/>
    <xf numFmtId="0" fontId="0" fillId="7" borderId="1" xfId="0" applyNumberFormat="1" applyFill="1" applyBorder="1"/>
    <xf numFmtId="3" fontId="0" fillId="7" borderId="0" xfId="0" applyNumberFormat="1" applyFill="1" applyBorder="1" applyAlignment="1"/>
    <xf numFmtId="0" fontId="0" fillId="7" borderId="0" xfId="0" applyFill="1" applyBorder="1" applyAlignment="1"/>
    <xf numFmtId="0" fontId="7" fillId="0" borderId="0" xfId="0" applyFont="1" applyFill="1" applyBorder="1" applyAlignment="1"/>
    <xf numFmtId="0" fontId="0" fillId="0" borderId="0" xfId="0" applyNumberFormat="1" applyFill="1"/>
    <xf numFmtId="0" fontId="0" fillId="0" borderId="0" xfId="0" applyNumberFormat="1" applyFill="1" applyBorder="1" applyAlignment="1"/>
    <xf numFmtId="0" fontId="0" fillId="0" borderId="0" xfId="0" applyFill="1" applyBorder="1" applyAlignment="1" applyProtection="1"/>
    <xf numFmtId="0" fontId="0" fillId="0" borderId="0" xfId="0" applyFill="1" applyBorder="1" applyProtection="1"/>
    <xf numFmtId="2" fontId="0" fillId="0" borderId="0" xfId="0" applyNumberFormat="1" applyFont="1" applyFill="1" applyBorder="1" applyProtection="1"/>
    <xf numFmtId="0" fontId="11" fillId="0" borderId="0" xfId="0" applyFont="1" applyFill="1" applyBorder="1" applyProtection="1"/>
    <xf numFmtId="0" fontId="3" fillId="0" borderId="0" xfId="0" applyFont="1" applyFill="1" applyBorder="1" applyProtection="1"/>
    <xf numFmtId="164" fontId="0" fillId="0" borderId="0" xfId="0" applyNumberFormat="1" applyFill="1" applyBorder="1" applyProtection="1"/>
    <xf numFmtId="0" fontId="10" fillId="0" borderId="0" xfId="0" applyFont="1" applyFill="1" applyBorder="1" applyProtection="1"/>
    <xf numFmtId="0" fontId="9" fillId="0" borderId="0" xfId="0" applyFont="1" applyFill="1" applyBorder="1" applyProtection="1"/>
    <xf numFmtId="0" fontId="11" fillId="0" borderId="0" xfId="0" applyFont="1" applyFill="1" applyBorder="1" applyAlignment="1" applyProtection="1">
      <alignment horizontal="center"/>
    </xf>
    <xf numFmtId="164" fontId="11" fillId="0" borderId="0" xfId="0" applyNumberFormat="1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164" fontId="7" fillId="0" borderId="0" xfId="1" applyNumberFormat="1" applyFont="1" applyFill="1" applyBorder="1" applyProtection="1"/>
    <xf numFmtId="0" fontId="4" fillId="0" borderId="0" xfId="0" applyFont="1" applyFill="1" applyBorder="1" applyAlignment="1" applyProtection="1">
      <alignment horizontal="center" vertical="center"/>
    </xf>
    <xf numFmtId="0" fontId="0" fillId="0" borderId="0" xfId="0" applyFont="1"/>
    <xf numFmtId="0" fontId="0" fillId="9" borderId="0" xfId="0" applyFont="1" applyFill="1" applyAlignment="1">
      <alignment horizontal="center"/>
    </xf>
    <xf numFmtId="0" fontId="0" fillId="9" borderId="0" xfId="0" applyFont="1" applyFill="1"/>
    <xf numFmtId="0" fontId="0" fillId="0" borderId="0" xfId="0" applyFont="1" applyFill="1"/>
    <xf numFmtId="0" fontId="0" fillId="9" borderId="0" xfId="0" applyFont="1" applyFill="1" applyBorder="1"/>
    <xf numFmtId="0" fontId="12" fillId="9" borderId="0" xfId="0" applyFont="1" applyFill="1" applyBorder="1" applyAlignment="1"/>
    <xf numFmtId="0" fontId="14" fillId="12" borderId="9" xfId="0" applyFont="1" applyFill="1" applyBorder="1" applyAlignment="1">
      <alignment horizontal="left" vertical="center"/>
    </xf>
    <xf numFmtId="0" fontId="0" fillId="10" borderId="13" xfId="0" applyFont="1" applyFill="1" applyBorder="1" applyAlignment="1" applyProtection="1">
      <alignment horizontal="center"/>
      <protection locked="0"/>
    </xf>
    <xf numFmtId="0" fontId="0" fillId="9" borderId="0" xfId="0" applyFont="1" applyFill="1" applyBorder="1" applyAlignment="1"/>
    <xf numFmtId="0" fontId="0" fillId="9" borderId="0" xfId="0" applyFont="1" applyFill="1" applyBorder="1" applyAlignment="1">
      <alignment horizontal="center"/>
    </xf>
    <xf numFmtId="0" fontId="12" fillId="9" borderId="0" xfId="0" applyFont="1" applyFill="1" applyBorder="1" applyAlignment="1">
      <alignment horizontal="right"/>
    </xf>
    <xf numFmtId="0" fontId="0" fillId="0" borderId="0" xfId="0" applyFont="1" applyAlignment="1">
      <alignment vertical="center"/>
    </xf>
    <xf numFmtId="0" fontId="0" fillId="13" borderId="15" xfId="0" applyFont="1" applyFill="1" applyBorder="1" applyAlignment="1">
      <alignment horizontal="center" vertical="center"/>
    </xf>
    <xf numFmtId="0" fontId="14" fillId="12" borderId="16" xfId="0" applyFont="1" applyFill="1" applyBorder="1" applyAlignment="1">
      <alignment horizontal="left" vertical="center"/>
    </xf>
    <xf numFmtId="0" fontId="14" fillId="12" borderId="17" xfId="0" applyFont="1" applyFill="1" applyBorder="1" applyAlignment="1">
      <alignment horizontal="center" vertical="center"/>
    </xf>
    <xf numFmtId="0" fontId="14" fillId="12" borderId="18" xfId="0" applyFont="1" applyFill="1" applyBorder="1" applyAlignment="1">
      <alignment horizontal="center" vertical="center"/>
    </xf>
    <xf numFmtId="0" fontId="14" fillId="12" borderId="17" xfId="0" applyFont="1" applyFill="1" applyBorder="1" applyAlignment="1">
      <alignment horizontal="right" vertical="center"/>
    </xf>
    <xf numFmtId="0" fontId="14" fillId="12" borderId="19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165" fontId="15" fillId="13" borderId="15" xfId="0" applyNumberFormat="1" applyFont="1" applyFill="1" applyBorder="1" applyAlignment="1">
      <alignment horizontal="center" vertical="center"/>
    </xf>
    <xf numFmtId="0" fontId="16" fillId="10" borderId="20" xfId="0" applyNumberFormat="1" applyFont="1" applyFill="1" applyBorder="1" applyAlignment="1" applyProtection="1">
      <alignment horizontal="left" vertical="center" wrapText="1"/>
      <protection locked="0"/>
    </xf>
    <xf numFmtId="0" fontId="16" fillId="10" borderId="21" xfId="0" applyFont="1" applyFill="1" applyBorder="1" applyAlignment="1" applyProtection="1">
      <alignment horizontal="center" vertical="center" wrapText="1"/>
      <protection locked="0"/>
    </xf>
    <xf numFmtId="0" fontId="16" fillId="10" borderId="21" xfId="3" applyNumberFormat="1" applyFont="1" applyFill="1" applyBorder="1" applyAlignment="1" applyProtection="1">
      <alignment horizontal="center" vertical="center" wrapText="1"/>
      <protection locked="0"/>
    </xf>
    <xf numFmtId="0" fontId="16" fillId="10" borderId="22" xfId="0" applyFont="1" applyFill="1" applyBorder="1" applyAlignment="1" applyProtection="1">
      <alignment horizontal="center" vertical="center" wrapText="1"/>
      <protection locked="0"/>
    </xf>
    <xf numFmtId="14" fontId="16" fillId="10" borderId="21" xfId="0" applyNumberFormat="1" applyFont="1" applyFill="1" applyBorder="1" applyAlignment="1" applyProtection="1">
      <alignment horizontal="center" vertical="center" wrapText="1"/>
      <protection locked="0"/>
    </xf>
    <xf numFmtId="14" fontId="18" fillId="14" borderId="21" xfId="0" applyNumberFormat="1" applyFont="1" applyFill="1" applyBorder="1" applyAlignment="1" applyProtection="1">
      <alignment horizontal="center" vertical="center" wrapText="1"/>
      <protection hidden="1"/>
    </xf>
    <xf numFmtId="167" fontId="19" fillId="11" borderId="23" xfId="0" applyNumberFormat="1" applyFont="1" applyFill="1" applyBorder="1" applyAlignment="1" applyProtection="1">
      <alignment horizontal="right" vertical="center" wrapText="1"/>
      <protection hidden="1"/>
    </xf>
    <xf numFmtId="167" fontId="19" fillId="11" borderId="24" xfId="0" applyNumberFormat="1" applyFont="1" applyFill="1" applyBorder="1" applyAlignment="1" applyProtection="1">
      <alignment horizontal="right" vertical="center" wrapText="1"/>
      <protection hidden="1"/>
    </xf>
    <xf numFmtId="3" fontId="19" fillId="11" borderId="25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NumberFormat="1" applyFont="1" applyFill="1" applyBorder="1" applyAlignment="1" applyProtection="1">
      <alignment horizontal="right" vertical="center" wrapText="1"/>
    </xf>
    <xf numFmtId="0" fontId="16" fillId="10" borderId="18" xfId="0" applyFont="1" applyFill="1" applyBorder="1" applyAlignment="1" applyProtection="1">
      <alignment horizontal="center" vertical="center" wrapText="1"/>
      <protection locked="0"/>
    </xf>
    <xf numFmtId="0" fontId="16" fillId="10" borderId="18" xfId="3" applyNumberFormat="1" applyFont="1" applyFill="1" applyBorder="1" applyAlignment="1" applyProtection="1">
      <alignment horizontal="center" vertical="center" wrapText="1"/>
      <protection locked="0"/>
    </xf>
    <xf numFmtId="14" fontId="16" fillId="10" borderId="18" xfId="0" applyNumberFormat="1" applyFont="1" applyFill="1" applyBorder="1" applyAlignment="1" applyProtection="1">
      <alignment horizontal="center" vertical="center" wrapText="1"/>
      <protection locked="0"/>
    </xf>
    <xf numFmtId="14" fontId="18" fillId="14" borderId="18" xfId="0" applyNumberFormat="1" applyFont="1" applyFill="1" applyBorder="1" applyAlignment="1" applyProtection="1">
      <alignment horizontal="center" vertical="center" wrapText="1"/>
      <protection hidden="1"/>
    </xf>
    <xf numFmtId="167" fontId="19" fillId="11" borderId="27" xfId="0" applyNumberFormat="1" applyFont="1" applyFill="1" applyBorder="1" applyAlignment="1" applyProtection="1">
      <alignment horizontal="right" vertical="center" wrapText="1"/>
      <protection hidden="1"/>
    </xf>
    <xf numFmtId="3" fontId="19" fillId="11" borderId="28" xfId="0" applyNumberFormat="1" applyFont="1" applyFill="1" applyBorder="1" applyAlignment="1" applyProtection="1">
      <alignment horizontal="center" vertical="center" wrapText="1"/>
      <protection hidden="1"/>
    </xf>
    <xf numFmtId="14" fontId="0" fillId="0" borderId="0" xfId="0" applyNumberFormat="1" applyFont="1" applyFill="1" applyAlignment="1">
      <alignment vertical="center"/>
    </xf>
    <xf numFmtId="0" fontId="16" fillId="10" borderId="17" xfId="0" applyFont="1" applyFill="1" applyBorder="1" applyAlignment="1" applyProtection="1">
      <alignment horizontal="center" vertical="center" wrapText="1"/>
      <protection locked="0"/>
    </xf>
    <xf numFmtId="167" fontId="19" fillId="11" borderId="35" xfId="0" applyNumberFormat="1" applyFont="1" applyFill="1" applyBorder="1" applyAlignment="1" applyProtection="1">
      <alignment horizontal="right" vertical="center" wrapText="1"/>
      <protection hidden="1"/>
    </xf>
    <xf numFmtId="0" fontId="15" fillId="12" borderId="15" xfId="0" applyFont="1" applyFill="1" applyBorder="1" applyAlignment="1">
      <alignment horizontal="right" vertical="center"/>
    </xf>
    <xf numFmtId="168" fontId="20" fillId="12" borderId="0" xfId="0" applyNumberFormat="1" applyFont="1" applyFill="1" applyBorder="1" applyAlignment="1" applyProtection="1">
      <alignment horizontal="right" vertical="center"/>
      <protection hidden="1"/>
    </xf>
    <xf numFmtId="169" fontId="20" fillId="15" borderId="0" xfId="0" applyNumberFormat="1" applyFont="1" applyFill="1" applyBorder="1" applyAlignment="1" applyProtection="1">
      <alignment horizontal="center" vertical="center"/>
      <protection hidden="1"/>
    </xf>
    <xf numFmtId="0" fontId="20" fillId="15" borderId="0" xfId="0" applyFont="1" applyFill="1" applyBorder="1" applyAlignment="1">
      <alignment horizontal="right" vertical="center"/>
    </xf>
    <xf numFmtId="0" fontId="0" fillId="15" borderId="0" xfId="0" applyFont="1" applyFill="1" applyAlignment="1">
      <alignment vertical="center"/>
    </xf>
    <xf numFmtId="0" fontId="0" fillId="15" borderId="0" xfId="0" applyFont="1" applyFill="1" applyBorder="1" applyAlignment="1">
      <alignment vertical="center"/>
    </xf>
    <xf numFmtId="170" fontId="20" fillId="15" borderId="0" xfId="0" applyNumberFormat="1" applyFont="1" applyFill="1" applyBorder="1" applyAlignment="1" applyProtection="1">
      <alignment vertical="center"/>
      <protection hidden="1"/>
    </xf>
    <xf numFmtId="0" fontId="0" fillId="13" borderId="0" xfId="0" applyFont="1" applyFill="1" applyBorder="1" applyAlignment="1">
      <alignment vertical="center"/>
    </xf>
    <xf numFmtId="0" fontId="12" fillId="12" borderId="15" xfId="0" applyFont="1" applyFill="1" applyBorder="1" applyAlignment="1">
      <alignment vertical="center"/>
    </xf>
    <xf numFmtId="0" fontId="12" fillId="12" borderId="0" xfId="0" applyFont="1" applyFill="1" applyBorder="1" applyAlignment="1">
      <alignment vertical="center"/>
    </xf>
    <xf numFmtId="0" fontId="0" fillId="12" borderId="0" xfId="0" applyFont="1" applyFill="1" applyBorder="1" applyAlignment="1">
      <alignment vertical="center"/>
    </xf>
    <xf numFmtId="169" fontId="20" fillId="15" borderId="0" xfId="0" applyNumberFormat="1" applyFont="1" applyFill="1" applyBorder="1" applyAlignment="1" applyProtection="1">
      <alignment horizontal="right" vertical="center"/>
      <protection hidden="1"/>
    </xf>
    <xf numFmtId="49" fontId="20" fillId="12" borderId="0" xfId="0" applyNumberFormat="1" applyFont="1" applyFill="1" applyBorder="1" applyAlignment="1" applyProtection="1">
      <alignment horizontal="center" vertical="center"/>
      <protection hidden="1"/>
    </xf>
    <xf numFmtId="0" fontId="12" fillId="12" borderId="0" xfId="0" applyFont="1" applyFill="1" applyBorder="1" applyAlignment="1">
      <alignment horizontal="right" vertical="center"/>
    </xf>
    <xf numFmtId="0" fontId="0" fillId="15" borderId="36" xfId="0" applyFont="1" applyFill="1" applyBorder="1" applyAlignment="1">
      <alignment vertical="center"/>
    </xf>
    <xf numFmtId="0" fontId="13" fillId="12" borderId="15" xfId="0" applyFont="1" applyFill="1" applyBorder="1" applyAlignment="1">
      <alignment horizontal="left" vertical="center"/>
    </xf>
    <xf numFmtId="0" fontId="13" fillId="12" borderId="0" xfId="0" applyFont="1" applyFill="1" applyBorder="1" applyAlignment="1">
      <alignment horizontal="left" vertical="center"/>
    </xf>
    <xf numFmtId="0" fontId="14" fillId="12" borderId="37" xfId="0" applyFont="1" applyFill="1" applyBorder="1" applyAlignment="1">
      <alignment horizontal="center" vertical="center"/>
    </xf>
    <xf numFmtId="167" fontId="12" fillId="11" borderId="6" xfId="0" applyNumberFormat="1" applyFont="1" applyFill="1" applyBorder="1" applyAlignment="1">
      <alignment horizontal="right" vertical="center"/>
    </xf>
    <xf numFmtId="3" fontId="12" fillId="11" borderId="6" xfId="0" applyNumberFormat="1" applyFont="1" applyFill="1" applyBorder="1" applyAlignment="1">
      <alignment horizontal="center" vertical="center"/>
    </xf>
    <xf numFmtId="0" fontId="21" fillId="12" borderId="15" xfId="0" applyFont="1" applyFill="1" applyBorder="1" applyAlignment="1">
      <alignment vertical="center"/>
    </xf>
    <xf numFmtId="0" fontId="21" fillId="12" borderId="0" xfId="0" applyFont="1" applyFill="1" applyBorder="1" applyAlignment="1">
      <alignment vertical="center"/>
    </xf>
    <xf numFmtId="0" fontId="21" fillId="12" borderId="0" xfId="0" applyFont="1" applyFill="1" applyBorder="1" applyAlignment="1">
      <alignment horizontal="center" vertical="center"/>
    </xf>
    <xf numFmtId="0" fontId="0" fillId="13" borderId="0" xfId="0" applyFill="1" applyBorder="1" applyAlignment="1">
      <alignment vertical="center"/>
    </xf>
    <xf numFmtId="0" fontId="14" fillId="12" borderId="39" xfId="0" applyFont="1" applyFill="1" applyBorder="1" applyAlignment="1">
      <alignment horizontal="left" vertical="center"/>
    </xf>
    <xf numFmtId="0" fontId="14" fillId="12" borderId="40" xfId="0" applyFont="1" applyFill="1" applyBorder="1" applyAlignment="1">
      <alignment horizontal="left" vertical="center"/>
    </xf>
    <xf numFmtId="0" fontId="14" fillId="12" borderId="40" xfId="0" applyFont="1" applyFill="1" applyBorder="1" applyAlignment="1">
      <alignment horizontal="center" vertical="center"/>
    </xf>
    <xf numFmtId="0" fontId="14" fillId="12" borderId="41" xfId="0" applyFont="1" applyFill="1" applyBorder="1" applyAlignment="1">
      <alignment horizontal="right" vertical="center"/>
    </xf>
    <xf numFmtId="0" fontId="0" fillId="13" borderId="0" xfId="0" applyFont="1" applyFill="1" applyAlignment="1">
      <alignment vertical="center"/>
    </xf>
    <xf numFmtId="0" fontId="0" fillId="10" borderId="22" xfId="0" applyFont="1" applyFill="1" applyBorder="1" applyAlignment="1" applyProtection="1">
      <alignment horizontal="center" vertical="center"/>
      <protection locked="0"/>
    </xf>
    <xf numFmtId="3" fontId="12" fillId="11" borderId="33" xfId="0" applyNumberFormat="1" applyFont="1" applyFill="1" applyBorder="1" applyAlignment="1">
      <alignment horizontal="center" vertical="center"/>
    </xf>
    <xf numFmtId="3" fontId="12" fillId="11" borderId="21" xfId="0" applyNumberFormat="1" applyFont="1" applyFill="1" applyBorder="1" applyAlignment="1">
      <alignment horizontal="center" vertical="center"/>
    </xf>
    <xf numFmtId="167" fontId="12" fillId="11" borderId="25" xfId="0" applyNumberFormat="1" applyFont="1" applyFill="1" applyBorder="1" applyAlignment="1">
      <alignment horizontal="right" vertical="center"/>
    </xf>
    <xf numFmtId="0" fontId="22" fillId="12" borderId="0" xfId="0" applyFont="1" applyFill="1" applyBorder="1" applyAlignment="1">
      <alignment horizontal="center" vertical="center"/>
    </xf>
    <xf numFmtId="0" fontId="0" fillId="10" borderId="26" xfId="0" applyFont="1" applyFill="1" applyBorder="1" applyAlignment="1" applyProtection="1">
      <alignment horizontal="center" vertical="center"/>
      <protection locked="0"/>
    </xf>
    <xf numFmtId="3" fontId="12" fillId="11" borderId="24" xfId="0" applyNumberFormat="1" applyFont="1" applyFill="1" applyBorder="1" applyAlignment="1">
      <alignment horizontal="center" vertical="center"/>
    </xf>
    <xf numFmtId="3" fontId="12" fillId="11" borderId="18" xfId="0" applyNumberFormat="1" applyFont="1" applyFill="1" applyBorder="1" applyAlignment="1">
      <alignment horizontal="center" vertical="center"/>
    </xf>
    <xf numFmtId="167" fontId="12" fillId="11" borderId="28" xfId="0" applyNumberFormat="1" applyFont="1" applyFill="1" applyBorder="1" applyAlignment="1">
      <alignment horizontal="right" vertical="center"/>
    </xf>
    <xf numFmtId="0" fontId="12" fillId="13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10" borderId="30" xfId="0" applyFont="1" applyFill="1" applyBorder="1" applyAlignment="1" applyProtection="1">
      <alignment horizontal="center" vertical="center"/>
      <protection locked="0"/>
    </xf>
    <xf numFmtId="3" fontId="12" fillId="11" borderId="31" xfId="0" applyNumberFormat="1" applyFont="1" applyFill="1" applyBorder="1" applyAlignment="1">
      <alignment horizontal="center" vertical="center"/>
    </xf>
    <xf numFmtId="3" fontId="12" fillId="11" borderId="29" xfId="0" applyNumberFormat="1" applyFont="1" applyFill="1" applyBorder="1" applyAlignment="1">
      <alignment horizontal="center" vertical="center"/>
    </xf>
    <xf numFmtId="167" fontId="12" fillId="11" borderId="32" xfId="0" applyNumberFormat="1" applyFont="1" applyFill="1" applyBorder="1" applyAlignment="1">
      <alignment horizontal="right" vertical="center"/>
    </xf>
    <xf numFmtId="0" fontId="12" fillId="12" borderId="42" xfId="4" applyFont="1" applyFill="1" applyBorder="1" applyAlignment="1">
      <alignment vertical="center"/>
    </xf>
    <xf numFmtId="0" fontId="12" fillId="12" borderId="43" xfId="4" applyFont="1" applyFill="1" applyBorder="1" applyAlignment="1">
      <alignment vertical="center"/>
    </xf>
    <xf numFmtId="0" fontId="15" fillId="12" borderId="43" xfId="4" applyFont="1" applyFill="1" applyBorder="1" applyAlignment="1">
      <alignment horizontal="right" vertical="center"/>
    </xf>
    <xf numFmtId="171" fontId="15" fillId="12" borderId="43" xfId="4" applyNumberFormat="1" applyFont="1" applyFill="1" applyBorder="1" applyAlignment="1">
      <alignment horizontal="center" vertical="center"/>
    </xf>
    <xf numFmtId="172" fontId="15" fillId="12" borderId="44" xfId="4" applyNumberFormat="1" applyFont="1" applyFill="1" applyBorder="1" applyAlignment="1">
      <alignment horizontal="right" vertical="center"/>
    </xf>
    <xf numFmtId="0" fontId="21" fillId="12" borderId="45" xfId="0" applyFont="1" applyFill="1" applyBorder="1" applyAlignment="1">
      <alignment vertical="center"/>
    </xf>
    <xf numFmtId="0" fontId="21" fillId="12" borderId="46" xfId="0" applyFont="1" applyFill="1" applyBorder="1" applyAlignment="1">
      <alignment vertical="center"/>
    </xf>
    <xf numFmtId="0" fontId="21" fillId="12" borderId="46" xfId="0" applyFont="1" applyFill="1" applyBorder="1" applyAlignment="1">
      <alignment horizontal="center" vertical="center"/>
    </xf>
    <xf numFmtId="0" fontId="12" fillId="12" borderId="45" xfId="0" applyFont="1" applyFill="1" applyBorder="1" applyAlignment="1">
      <alignment horizontal="center" vertical="center"/>
    </xf>
    <xf numFmtId="0" fontId="12" fillId="12" borderId="46" xfId="0" applyFont="1" applyFill="1" applyBorder="1" applyAlignment="1">
      <alignment horizontal="center" vertical="center"/>
    </xf>
    <xf numFmtId="0" fontId="12" fillId="12" borderId="0" xfId="0" applyFont="1" applyFill="1" applyBorder="1" applyAlignment="1">
      <alignment horizontal="center" vertical="center"/>
    </xf>
    <xf numFmtId="0" fontId="0" fillId="12" borderId="45" xfId="0" applyFont="1" applyFill="1" applyBorder="1" applyAlignment="1">
      <alignment vertical="center"/>
    </xf>
    <xf numFmtId="0" fontId="0" fillId="12" borderId="46" xfId="0" applyFont="1" applyFill="1" applyBorder="1" applyAlignment="1">
      <alignment vertical="center"/>
    </xf>
    <xf numFmtId="0" fontId="14" fillId="12" borderId="42" xfId="0" applyFont="1" applyFill="1" applyBorder="1" applyAlignment="1">
      <alignment horizontal="left" vertical="center"/>
    </xf>
    <xf numFmtId="3" fontId="12" fillId="11" borderId="42" xfId="0" applyNumberFormat="1" applyFont="1" applyFill="1" applyBorder="1" applyAlignment="1">
      <alignment horizontal="center" vertical="center"/>
    </xf>
    <xf numFmtId="0" fontId="0" fillId="12" borderId="47" xfId="0" applyFont="1" applyFill="1" applyBorder="1" applyAlignment="1">
      <alignment vertical="center"/>
    </xf>
    <xf numFmtId="0" fontId="0" fillId="12" borderId="44" xfId="0" applyFill="1" applyBorder="1" applyAlignment="1">
      <alignment horizontal="center" vertical="center"/>
    </xf>
    <xf numFmtId="0" fontId="14" fillId="12" borderId="6" xfId="0" applyFont="1" applyFill="1" applyBorder="1" applyAlignment="1">
      <alignment horizontal="left" vertical="center"/>
    </xf>
    <xf numFmtId="167" fontId="12" fillId="11" borderId="15" xfId="0" applyNumberFormat="1" applyFont="1" applyFill="1" applyBorder="1" applyAlignment="1">
      <alignment horizontal="right" vertical="center"/>
    </xf>
    <xf numFmtId="167" fontId="12" fillId="11" borderId="42" xfId="0" applyNumberFormat="1" applyFont="1" applyFill="1" applyBorder="1" applyAlignment="1">
      <alignment horizontal="center" vertical="center"/>
    </xf>
    <xf numFmtId="167" fontId="12" fillId="16" borderId="44" xfId="0" applyNumberFormat="1" applyFont="1" applyFill="1" applyBorder="1" applyAlignment="1">
      <alignment vertical="center"/>
    </xf>
    <xf numFmtId="167" fontId="12" fillId="11" borderId="51" xfId="0" applyNumberFormat="1" applyFont="1" applyFill="1" applyBorder="1" applyAlignment="1">
      <alignment horizontal="right" vertical="center"/>
    </xf>
    <xf numFmtId="0" fontId="0" fillId="13" borderId="45" xfId="0" applyFont="1" applyFill="1" applyBorder="1" applyAlignment="1">
      <alignment horizontal="center" vertical="center"/>
    </xf>
    <xf numFmtId="167" fontId="23" fillId="17" borderId="6" xfId="0" applyNumberFormat="1" applyFont="1" applyFill="1" applyBorder="1" applyAlignment="1">
      <alignment horizontal="right" vertical="center"/>
    </xf>
    <xf numFmtId="0" fontId="24" fillId="12" borderId="46" xfId="0" applyFont="1" applyFill="1" applyBorder="1" applyAlignment="1">
      <alignment horizontal="center" vertical="center" wrapText="1"/>
    </xf>
    <xf numFmtId="0" fontId="0" fillId="15" borderId="52" xfId="0" applyFont="1" applyFill="1" applyBorder="1" applyAlignment="1">
      <alignment vertical="center"/>
    </xf>
    <xf numFmtId="173" fontId="23" fillId="17" borderId="37" xfId="0" applyNumberFormat="1" applyFont="1" applyFill="1" applyBorder="1" applyAlignment="1">
      <alignment horizontal="right" vertical="center"/>
    </xf>
    <xf numFmtId="0" fontId="0" fillId="0" borderId="0" xfId="0" applyFont="1" applyFill="1" applyBorder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167" fontId="12" fillId="0" borderId="0" xfId="0" applyNumberFormat="1" applyFont="1" applyFill="1" applyBorder="1" applyAlignment="1"/>
    <xf numFmtId="0" fontId="25" fillId="0" borderId="0" xfId="0" applyFont="1" applyFill="1" applyBorder="1" applyAlignment="1"/>
    <xf numFmtId="0" fontId="12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/>
    <xf numFmtId="0" fontId="26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27" fillId="0" borderId="0" xfId="0" applyFont="1" applyFill="1" applyBorder="1"/>
    <xf numFmtId="166" fontId="0" fillId="0" borderId="0" xfId="3" applyFont="1" applyFill="1" applyBorder="1" applyAlignment="1" applyProtection="1">
      <alignment horizontal="center"/>
    </xf>
    <xf numFmtId="0" fontId="28" fillId="0" borderId="0" xfId="0" applyFont="1" applyFill="1" applyBorder="1" applyAlignment="1"/>
    <xf numFmtId="0" fontId="28" fillId="0" borderId="0" xfId="0" applyFont="1" applyFill="1" applyBorder="1" applyAlignment="1">
      <alignment horizontal="center"/>
    </xf>
    <xf numFmtId="166" fontId="12" fillId="0" borderId="0" xfId="3" applyFont="1" applyFill="1" applyBorder="1" applyAlignment="1" applyProtection="1">
      <alignment horizontal="left"/>
    </xf>
    <xf numFmtId="166" fontId="12" fillId="0" borderId="0" xfId="3" applyFont="1" applyFill="1" applyBorder="1" applyAlignment="1" applyProtection="1">
      <alignment horizontal="center"/>
    </xf>
    <xf numFmtId="0" fontId="28" fillId="0" borderId="0" xfId="0" applyFont="1" applyFill="1" applyBorder="1" applyAlignment="1">
      <alignment horizontal="center" wrapText="1"/>
    </xf>
    <xf numFmtId="0" fontId="12" fillId="0" borderId="0" xfId="0" applyFont="1" applyFill="1" applyBorder="1"/>
    <xf numFmtId="166" fontId="12" fillId="0" borderId="0" xfId="0" applyNumberFormat="1" applyFont="1" applyFill="1" applyBorder="1" applyAlignment="1">
      <alignment horizontal="center"/>
    </xf>
    <xf numFmtId="166" fontId="28" fillId="0" borderId="0" xfId="3" applyFont="1" applyFill="1" applyBorder="1" applyAlignment="1" applyProtection="1">
      <alignment horizontal="center" wrapText="1"/>
    </xf>
    <xf numFmtId="0" fontId="26" fillId="0" borderId="0" xfId="0" applyFont="1" applyFill="1" applyBorder="1" applyAlignment="1">
      <alignment horizontal="center" wrapText="1"/>
    </xf>
    <xf numFmtId="0" fontId="28" fillId="0" borderId="0" xfId="0" applyFont="1" applyFill="1" applyBorder="1"/>
    <xf numFmtId="0" fontId="26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16" fillId="10" borderId="18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/>
    </xf>
    <xf numFmtId="0" fontId="0" fillId="5" borderId="0" xfId="0" applyFill="1"/>
    <xf numFmtId="164" fontId="0" fillId="5" borderId="0" xfId="0" applyNumberFormat="1" applyFill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4" xfId="2" applyFill="1" applyBorder="1" applyAlignment="1">
      <alignment horizontal="center"/>
    </xf>
    <xf numFmtId="0" fontId="16" fillId="10" borderId="17" xfId="0" applyFont="1" applyFill="1" applyBorder="1" applyAlignment="1" applyProtection="1">
      <alignment horizontal="left" vertical="center" wrapText="1"/>
      <protection locked="0"/>
    </xf>
    <xf numFmtId="0" fontId="16" fillId="10" borderId="17" xfId="3" applyNumberFormat="1" applyFont="1" applyFill="1" applyBorder="1" applyAlignment="1" applyProtection="1">
      <alignment horizontal="center" vertical="center" wrapText="1"/>
      <protection locked="0"/>
    </xf>
    <xf numFmtId="14" fontId="16" fillId="10" borderId="17" xfId="0" applyNumberFormat="1" applyFont="1" applyFill="1" applyBorder="1" applyAlignment="1" applyProtection="1">
      <alignment horizontal="center" vertical="center" wrapText="1"/>
      <protection locked="0"/>
    </xf>
    <xf numFmtId="0" fontId="16" fillId="10" borderId="53" xfId="0" applyFont="1" applyFill="1" applyBorder="1" applyAlignment="1" applyProtection="1">
      <alignment horizontal="left" vertical="center" wrapText="1"/>
      <protection locked="0"/>
    </xf>
    <xf numFmtId="0" fontId="16" fillId="10" borderId="53" xfId="0" applyFont="1" applyFill="1" applyBorder="1" applyAlignment="1" applyProtection="1">
      <alignment horizontal="center" vertical="center" wrapText="1"/>
      <protection locked="0"/>
    </xf>
    <xf numFmtId="0" fontId="16" fillId="10" borderId="53" xfId="3" applyNumberFormat="1" applyFont="1" applyFill="1" applyBorder="1" applyAlignment="1" applyProtection="1">
      <alignment horizontal="center" vertical="center" wrapText="1"/>
      <protection locked="0"/>
    </xf>
    <xf numFmtId="14" fontId="16" fillId="10" borderId="53" xfId="0" applyNumberFormat="1" applyFont="1" applyFill="1" applyBorder="1" applyAlignment="1" applyProtection="1">
      <alignment horizontal="center" vertical="center" wrapText="1"/>
      <protection locked="0"/>
    </xf>
    <xf numFmtId="0" fontId="16" fillId="10" borderId="53" xfId="0" applyNumberFormat="1" applyFont="1" applyFill="1" applyBorder="1" applyAlignment="1" applyProtection="1">
      <alignment horizontal="left" vertical="center"/>
      <protection locked="0"/>
    </xf>
    <xf numFmtId="0" fontId="16" fillId="10" borderId="53" xfId="0" applyFont="1" applyFill="1" applyBorder="1" applyAlignment="1" applyProtection="1">
      <alignment horizontal="center" vertical="center"/>
      <protection locked="0"/>
    </xf>
    <xf numFmtId="0" fontId="16" fillId="10" borderId="53" xfId="0" applyNumberFormat="1" applyFont="1" applyFill="1" applyBorder="1" applyAlignment="1" applyProtection="1">
      <alignment horizontal="center" vertical="center"/>
      <protection locked="0"/>
    </xf>
    <xf numFmtId="14" fontId="18" fillId="14" borderId="26" xfId="0" applyNumberFormat="1" applyFont="1" applyFill="1" applyBorder="1" applyAlignment="1" applyProtection="1">
      <alignment horizontal="center" vertical="center" wrapText="1"/>
      <protection hidden="1"/>
    </xf>
    <xf numFmtId="167" fontId="19" fillId="11" borderId="55" xfId="0" applyNumberFormat="1" applyFont="1" applyFill="1" applyBorder="1" applyAlignment="1" applyProtection="1">
      <alignment horizontal="right" vertical="center" wrapText="1"/>
      <protection hidden="1"/>
    </xf>
    <xf numFmtId="167" fontId="19" fillId="11" borderId="56" xfId="0" applyNumberFormat="1" applyFont="1" applyFill="1" applyBorder="1" applyAlignment="1" applyProtection="1">
      <alignment horizontal="right" vertical="center" wrapText="1"/>
      <protection hidden="1"/>
    </xf>
    <xf numFmtId="3" fontId="19" fillId="11" borderId="54" xfId="0" applyNumberFormat="1" applyFont="1" applyFill="1" applyBorder="1" applyAlignment="1" applyProtection="1">
      <alignment horizontal="center" vertical="center" wrapText="1"/>
      <protection hidden="1"/>
    </xf>
    <xf numFmtId="164" fontId="6" fillId="7" borderId="0" xfId="0" applyNumberFormat="1" applyFont="1" applyFill="1"/>
    <xf numFmtId="14" fontId="18" fillId="14" borderId="27" xfId="0" applyNumberFormat="1" applyFont="1" applyFill="1" applyBorder="1" applyAlignment="1" applyProtection="1">
      <alignment horizontal="center" vertical="center" wrapText="1"/>
      <protection hidden="1"/>
    </xf>
    <xf numFmtId="14" fontId="18" fillId="14" borderId="55" xfId="0" applyNumberFormat="1" applyFont="1" applyFill="1" applyBorder="1" applyAlignment="1" applyProtection="1">
      <alignment horizontal="center" vertical="center" wrapText="1"/>
      <protection hidden="1"/>
    </xf>
    <xf numFmtId="14" fontId="18" fillId="14" borderId="57" xfId="0" applyNumberFormat="1" applyFont="1" applyFill="1" applyBorder="1" applyAlignment="1" applyProtection="1">
      <alignment horizontal="center" vertical="center" wrapText="1"/>
      <protection hidden="1"/>
    </xf>
    <xf numFmtId="167" fontId="19" fillId="11" borderId="34" xfId="0" applyNumberFormat="1" applyFont="1" applyFill="1" applyBorder="1" applyAlignment="1" applyProtection="1">
      <alignment horizontal="right" vertical="center" wrapText="1"/>
      <protection hidden="1"/>
    </xf>
    <xf numFmtId="167" fontId="19" fillId="11" borderId="58" xfId="0" applyNumberFormat="1" applyFont="1" applyFill="1" applyBorder="1" applyAlignment="1" applyProtection="1">
      <alignment horizontal="right" vertical="center" wrapText="1"/>
      <protection hidden="1"/>
    </xf>
    <xf numFmtId="167" fontId="19" fillId="11" borderId="59" xfId="0" applyNumberFormat="1" applyFont="1" applyFill="1" applyBorder="1" applyAlignment="1" applyProtection="1">
      <alignment horizontal="right" vertical="center" wrapText="1"/>
      <protection hidden="1"/>
    </xf>
    <xf numFmtId="167" fontId="19" fillId="11" borderId="60" xfId="0" applyNumberFormat="1" applyFont="1" applyFill="1" applyBorder="1" applyAlignment="1" applyProtection="1">
      <alignment horizontal="right" vertical="center" wrapText="1"/>
      <protection hidden="1"/>
    </xf>
    <xf numFmtId="3" fontId="19" fillId="11" borderId="61" xfId="0" applyNumberFormat="1" applyFont="1" applyFill="1" applyBorder="1" applyAlignment="1" applyProtection="1">
      <alignment horizontal="center" vertical="center" wrapText="1"/>
      <protection hidden="1"/>
    </xf>
    <xf numFmtId="3" fontId="19" fillId="11" borderId="8" xfId="0" applyNumberFormat="1" applyFont="1" applyFill="1" applyBorder="1" applyAlignment="1" applyProtection="1">
      <alignment horizontal="center" vertical="center" wrapText="1"/>
      <protection hidden="1"/>
    </xf>
    <xf numFmtId="3" fontId="19" fillId="11" borderId="62" xfId="0" applyNumberFormat="1" applyFont="1" applyFill="1" applyBorder="1" applyAlignment="1" applyProtection="1">
      <alignment horizontal="center" vertical="center" wrapText="1"/>
      <protection hidden="1"/>
    </xf>
    <xf numFmtId="3" fontId="19" fillId="11" borderId="60" xfId="0" applyNumberFormat="1" applyFont="1" applyFill="1" applyBorder="1" applyAlignment="1" applyProtection="1">
      <alignment horizontal="center" vertical="center" wrapText="1"/>
      <protection hidden="1"/>
    </xf>
    <xf numFmtId="3" fontId="19" fillId="11" borderId="63" xfId="0" applyNumberFormat="1" applyFont="1" applyFill="1" applyBorder="1" applyAlignment="1" applyProtection="1">
      <alignment horizontal="center" vertical="center" wrapText="1"/>
      <protection hidden="1"/>
    </xf>
    <xf numFmtId="167" fontId="19" fillId="11" borderId="64" xfId="0" applyNumberFormat="1" applyFont="1" applyFill="1" applyBorder="1" applyAlignment="1" applyProtection="1">
      <alignment horizontal="right" vertical="center" wrapText="1"/>
      <protection hidden="1"/>
    </xf>
    <xf numFmtId="167" fontId="19" fillId="11" borderId="65" xfId="0" applyNumberFormat="1" applyFont="1" applyFill="1" applyBorder="1" applyAlignment="1" applyProtection="1">
      <alignment horizontal="right" vertical="center" wrapText="1"/>
      <protection hidden="1"/>
    </xf>
    <xf numFmtId="167" fontId="19" fillId="11" borderId="66" xfId="0" applyNumberFormat="1" applyFont="1" applyFill="1" applyBorder="1" applyAlignment="1" applyProtection="1">
      <alignment horizontal="right" vertical="center" wrapText="1"/>
      <protection hidden="1"/>
    </xf>
    <xf numFmtId="167" fontId="19" fillId="11" borderId="67" xfId="0" applyNumberFormat="1" applyFont="1" applyFill="1" applyBorder="1" applyAlignment="1" applyProtection="1">
      <alignment horizontal="right" vertical="center" wrapText="1"/>
      <protection hidden="1"/>
    </xf>
    <xf numFmtId="0" fontId="0" fillId="0" borderId="3" xfId="0" applyFill="1" applyBorder="1"/>
    <xf numFmtId="0" fontId="0" fillId="0" borderId="4" xfId="0" applyFill="1" applyBorder="1"/>
    <xf numFmtId="0" fontId="7" fillId="0" borderId="0" xfId="2" applyFont="1" applyFill="1" applyAlignment="1">
      <alignment horizontal="left"/>
    </xf>
    <xf numFmtId="164" fontId="0" fillId="0" borderId="0" xfId="0" applyNumberFormat="1" applyBorder="1"/>
    <xf numFmtId="164" fontId="0" fillId="7" borderId="0" xfId="0" applyNumberFormat="1" applyFill="1"/>
    <xf numFmtId="0" fontId="6" fillId="5" borderId="0" xfId="0" applyFont="1" applyFill="1" applyBorder="1" applyAlignment="1"/>
    <xf numFmtId="3" fontId="0" fillId="0" borderId="0" xfId="0" applyNumberFormat="1" applyFill="1" applyBorder="1" applyAlignment="1"/>
    <xf numFmtId="0" fontId="0" fillId="0" borderId="0" xfId="0" applyFill="1" applyBorder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Fill="1" applyAlignment="1">
      <alignment horizontal="left"/>
    </xf>
    <xf numFmtId="0" fontId="0" fillId="0" borderId="0" xfId="0" applyAlignment="1"/>
    <xf numFmtId="168" fontId="20" fillId="12" borderId="0" xfId="0" applyNumberFormat="1" applyFont="1" applyFill="1" applyBorder="1" applyAlignment="1" applyProtection="1">
      <alignment horizontal="right" vertical="center"/>
      <protection hidden="1"/>
    </xf>
    <xf numFmtId="0" fontId="14" fillId="12" borderId="3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5" borderId="0" xfId="0" applyNumberFormat="1" applyFill="1"/>
    <xf numFmtId="0" fontId="0" fillId="5" borderId="0" xfId="0" applyNumberFormat="1" applyFill="1" applyBorder="1" applyAlignment="1"/>
    <xf numFmtId="0" fontId="0" fillId="5" borderId="0" xfId="0" applyFill="1" applyBorder="1"/>
    <xf numFmtId="0" fontId="0" fillId="5" borderId="0" xfId="0" applyFill="1" applyAlignment="1">
      <alignment horizontal="center"/>
    </xf>
    <xf numFmtId="0" fontId="16" fillId="10" borderId="69" xfId="0" applyFont="1" applyFill="1" applyBorder="1" applyAlignment="1" applyProtection="1">
      <alignment horizontal="left" vertical="center" wrapText="1"/>
      <protection locked="0"/>
    </xf>
    <xf numFmtId="0" fontId="16" fillId="10" borderId="68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/>
    </xf>
    <xf numFmtId="164" fontId="0" fillId="0" borderId="1" xfId="0" applyNumberFormat="1" applyBorder="1"/>
    <xf numFmtId="167" fontId="19" fillId="11" borderId="70" xfId="0" applyNumberFormat="1" applyFont="1" applyFill="1" applyBorder="1" applyAlignment="1" applyProtection="1">
      <alignment horizontal="right" vertical="center" wrapText="1"/>
      <protection hidden="1"/>
    </xf>
    <xf numFmtId="0" fontId="14" fillId="18" borderId="19" xfId="0" applyFont="1" applyFill="1" applyBorder="1" applyAlignment="1">
      <alignment horizontal="center" vertical="center"/>
    </xf>
    <xf numFmtId="3" fontId="19" fillId="16" borderId="25" xfId="0" applyNumberFormat="1" applyFont="1" applyFill="1" applyBorder="1" applyAlignment="1" applyProtection="1">
      <alignment horizontal="center" vertical="center" wrapText="1"/>
      <protection hidden="1"/>
    </xf>
    <xf numFmtId="3" fontId="19" fillId="16" borderId="28" xfId="0" applyNumberFormat="1" applyFont="1" applyFill="1" applyBorder="1" applyAlignment="1" applyProtection="1">
      <alignment horizontal="center" vertical="center" wrapText="1"/>
      <protection hidden="1"/>
    </xf>
    <xf numFmtId="3" fontId="19" fillId="16" borderId="54" xfId="0" applyNumberFormat="1" applyFont="1" applyFill="1" applyBorder="1" applyAlignment="1" applyProtection="1">
      <alignment horizontal="center" vertical="center" wrapText="1"/>
      <protection hidden="1"/>
    </xf>
    <xf numFmtId="3" fontId="19" fillId="16" borderId="8" xfId="0" applyNumberFormat="1" applyFont="1" applyFill="1" applyBorder="1" applyAlignment="1" applyProtection="1">
      <alignment horizontal="center" vertical="center" wrapText="1"/>
      <protection hidden="1"/>
    </xf>
    <xf numFmtId="3" fontId="19" fillId="16" borderId="62" xfId="0" applyNumberFormat="1" applyFont="1" applyFill="1" applyBorder="1" applyAlignment="1" applyProtection="1">
      <alignment horizontal="center" vertical="center" wrapText="1"/>
      <protection hidden="1"/>
    </xf>
    <xf numFmtId="3" fontId="19" fillId="16" borderId="60" xfId="0" applyNumberFormat="1" applyFont="1" applyFill="1" applyBorder="1" applyAlignment="1" applyProtection="1">
      <alignment horizontal="center" vertical="center" wrapText="1"/>
      <protection hidden="1"/>
    </xf>
    <xf numFmtId="3" fontId="19" fillId="16" borderId="63" xfId="0" applyNumberFormat="1" applyFont="1" applyFill="1" applyBorder="1" applyAlignment="1" applyProtection="1">
      <alignment horizontal="center" vertical="center" wrapText="1"/>
      <protection hidden="1"/>
    </xf>
    <xf numFmtId="3" fontId="19" fillId="16" borderId="61" xfId="0" applyNumberFormat="1" applyFont="1" applyFill="1" applyBorder="1" applyAlignment="1" applyProtection="1">
      <alignment horizontal="center" vertical="center" wrapText="1"/>
      <protection hidden="1"/>
    </xf>
    <xf numFmtId="4" fontId="12" fillId="11" borderId="6" xfId="0" applyNumberFormat="1" applyFont="1" applyFill="1" applyBorder="1" applyAlignment="1">
      <alignment horizontal="center" vertical="center"/>
    </xf>
    <xf numFmtId="0" fontId="7" fillId="5" borderId="0" xfId="0" applyFont="1" applyFill="1"/>
    <xf numFmtId="0" fontId="7" fillId="5" borderId="0" xfId="2" applyFont="1" applyFill="1" applyAlignment="1">
      <alignment horizontal="left"/>
    </xf>
    <xf numFmtId="0" fontId="10" fillId="7" borderId="1" xfId="0" applyNumberFormat="1" applyFont="1" applyFill="1" applyBorder="1" applyAlignment="1" applyProtection="1">
      <alignment horizontal="center"/>
    </xf>
    <xf numFmtId="164" fontId="10" fillId="0" borderId="0" xfId="0" applyNumberFormat="1" applyFont="1" applyFill="1" applyBorder="1" applyAlignment="1" applyProtection="1">
      <alignment horizontal="center"/>
    </xf>
    <xf numFmtId="0" fontId="4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/>
    <xf numFmtId="0" fontId="0" fillId="0" borderId="0" xfId="0" applyAlignment="1"/>
    <xf numFmtId="0" fontId="14" fillId="12" borderId="7" xfId="0" applyFont="1" applyFill="1" applyBorder="1" applyAlignment="1">
      <alignment horizontal="left" vertical="center"/>
    </xf>
    <xf numFmtId="0" fontId="14" fillId="12" borderId="8" xfId="0" applyFont="1" applyFill="1" applyBorder="1" applyAlignment="1">
      <alignment horizontal="left" vertical="center"/>
    </xf>
    <xf numFmtId="0" fontId="14" fillId="12" borderId="7" xfId="0" applyFont="1" applyFill="1" applyBorder="1" applyAlignment="1" applyProtection="1">
      <alignment horizontal="left" vertical="center"/>
      <protection locked="0"/>
    </xf>
    <xf numFmtId="0" fontId="14" fillId="12" borderId="10" xfId="0" applyFont="1" applyFill="1" applyBorder="1" applyAlignment="1" applyProtection="1">
      <alignment horizontal="left" vertical="center"/>
      <protection locked="0"/>
    </xf>
    <xf numFmtId="0" fontId="14" fillId="12" borderId="8" xfId="0" applyFont="1" applyFill="1" applyBorder="1" applyAlignment="1" applyProtection="1">
      <alignment horizontal="left" vertical="center"/>
      <protection locked="0"/>
    </xf>
    <xf numFmtId="0" fontId="0" fillId="10" borderId="11" xfId="0" applyFont="1" applyFill="1" applyBorder="1" applyAlignment="1" applyProtection="1">
      <alignment horizontal="center"/>
      <protection locked="0"/>
    </xf>
    <xf numFmtId="0" fontId="0" fillId="10" borderId="12" xfId="0" applyFont="1" applyFill="1" applyBorder="1" applyAlignment="1" applyProtection="1">
      <alignment horizontal="center"/>
      <protection locked="0"/>
    </xf>
    <xf numFmtId="3" fontId="0" fillId="10" borderId="11" xfId="0" applyNumberFormat="1" applyFont="1" applyFill="1" applyBorder="1" applyAlignment="1" applyProtection="1">
      <alignment horizontal="center"/>
      <protection locked="0"/>
    </xf>
    <xf numFmtId="3" fontId="0" fillId="10" borderId="12" xfId="0" applyNumberFormat="1" applyFont="1" applyFill="1" applyBorder="1" applyAlignment="1" applyProtection="1">
      <alignment horizontal="center"/>
      <protection locked="0"/>
    </xf>
    <xf numFmtId="0" fontId="0" fillId="10" borderId="14" xfId="0" applyFont="1" applyFill="1" applyBorder="1" applyAlignment="1" applyProtection="1">
      <alignment horizontal="center"/>
      <protection locked="0"/>
    </xf>
    <xf numFmtId="168" fontId="20" fillId="12" borderId="0" xfId="0" applyNumberFormat="1" applyFont="1" applyFill="1" applyBorder="1" applyAlignment="1" applyProtection="1">
      <alignment horizontal="right" vertical="center"/>
      <protection hidden="1"/>
    </xf>
    <xf numFmtId="0" fontId="14" fillId="12" borderId="37" xfId="0" applyFont="1" applyFill="1" applyBorder="1" applyAlignment="1">
      <alignment horizontal="center" vertical="center"/>
    </xf>
    <xf numFmtId="0" fontId="14" fillId="12" borderId="38" xfId="0" applyFont="1" applyFill="1" applyBorder="1" applyAlignment="1">
      <alignment horizontal="left" vertical="center"/>
    </xf>
    <xf numFmtId="0" fontId="0" fillId="10" borderId="33" xfId="0" applyFill="1" applyBorder="1" applyAlignment="1" applyProtection="1">
      <alignment horizontal="left" vertical="center"/>
      <protection locked="0"/>
    </xf>
    <xf numFmtId="0" fontId="0" fillId="10" borderId="33" xfId="0" applyFont="1" applyFill="1" applyBorder="1" applyAlignment="1" applyProtection="1">
      <alignment horizontal="left" vertical="center"/>
      <protection locked="0"/>
    </xf>
    <xf numFmtId="0" fontId="0" fillId="10" borderId="24" xfId="0" applyFont="1" applyFill="1" applyBorder="1" applyAlignment="1" applyProtection="1">
      <alignment horizontal="left" vertical="center"/>
      <protection locked="0"/>
    </xf>
    <xf numFmtId="0" fontId="14" fillId="12" borderId="48" xfId="0" applyFont="1" applyFill="1" applyBorder="1" applyAlignment="1">
      <alignment horizontal="left" vertical="center"/>
    </xf>
    <xf numFmtId="0" fontId="14" fillId="12" borderId="47" xfId="0" applyFont="1" applyFill="1" applyBorder="1" applyAlignment="1">
      <alignment horizontal="left" vertical="center"/>
    </xf>
    <xf numFmtId="0" fontId="14" fillId="12" borderId="49" xfId="0" applyFont="1" applyFill="1" applyBorder="1" applyAlignment="1">
      <alignment horizontal="left" vertical="center"/>
    </xf>
    <xf numFmtId="0" fontId="14" fillId="12" borderId="15" xfId="0" applyFont="1" applyFill="1" applyBorder="1" applyAlignment="1">
      <alignment horizontal="left" vertical="center"/>
    </xf>
    <xf numFmtId="0" fontId="14" fillId="12" borderId="0" xfId="0" applyFont="1" applyFill="1" applyBorder="1" applyAlignment="1">
      <alignment horizontal="left" vertical="center"/>
    </xf>
    <xf numFmtId="0" fontId="14" fillId="12" borderId="50" xfId="0" applyFont="1" applyFill="1" applyBorder="1" applyAlignment="1">
      <alignment horizontal="left" vertical="center"/>
    </xf>
    <xf numFmtId="0" fontId="14" fillId="12" borderId="15" xfId="0" applyFont="1" applyFill="1" applyBorder="1" applyAlignment="1">
      <alignment horizontal="center" vertical="center"/>
    </xf>
    <xf numFmtId="0" fontId="14" fillId="12" borderId="0" xfId="0" applyFont="1" applyFill="1" applyBorder="1" applyAlignment="1">
      <alignment horizontal="center" vertical="center"/>
    </xf>
    <xf numFmtId="0" fontId="14" fillId="12" borderId="45" xfId="0" applyFont="1" applyFill="1" applyBorder="1" applyAlignment="1">
      <alignment horizontal="left" vertical="center"/>
    </xf>
    <xf numFmtId="0" fontId="14" fillId="12" borderId="46" xfId="0" applyFont="1" applyFill="1" applyBorder="1" applyAlignment="1">
      <alignment horizontal="left" vertical="center"/>
    </xf>
    <xf numFmtId="0" fontId="14" fillId="12" borderId="52" xfId="0" applyFont="1" applyFill="1" applyBorder="1" applyAlignment="1">
      <alignment horizontal="left" vertical="center"/>
    </xf>
    <xf numFmtId="0" fontId="0" fillId="10" borderId="31" xfId="0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5">
    <cellStyle name="Euro" xfId="3"/>
    <cellStyle name="Gut" xfId="1" builtinId="26"/>
    <cellStyle name="Neutral" xfId="2" builtinId="28"/>
    <cellStyle name="Standard" xfId="0" builtinId="0"/>
    <cellStyle name="Standard 2" xfId="4"/>
  </cellStyles>
  <dxfs count="94"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 val="0"/>
        <condense val="0"/>
        <extend val="0"/>
        <color indexed="17"/>
      </font>
    </dxf>
    <dxf>
      <font>
        <b val="0"/>
        <condense val="0"/>
        <extend val="0"/>
        <color indexed="51"/>
      </font>
    </dxf>
    <dxf>
      <font>
        <b val="0"/>
        <condense val="0"/>
        <extend val="0"/>
        <color indexed="43"/>
      </font>
    </dxf>
    <dxf>
      <font>
        <b/>
        <i val="0"/>
        <condense val="0"/>
        <extend val="0"/>
        <color indexed="10"/>
      </font>
    </dxf>
    <dxf>
      <font>
        <b val="0"/>
        <condense val="0"/>
        <extend val="0"/>
        <color indexed="43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 val="0"/>
        <condense val="0"/>
        <extend val="0"/>
        <color indexed="51"/>
      </font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 val="0"/>
        <condense val="0"/>
        <extend val="0"/>
        <color indexed="17"/>
      </font>
    </dxf>
    <dxf>
      <font>
        <b val="0"/>
        <condense val="0"/>
        <extend val="0"/>
        <color indexed="51"/>
      </font>
    </dxf>
    <dxf>
      <font>
        <b val="0"/>
        <condense val="0"/>
        <extend val="0"/>
        <color indexed="43"/>
      </font>
    </dxf>
    <dxf>
      <font>
        <b/>
        <i val="0"/>
        <condense val="0"/>
        <extend val="0"/>
        <color indexed="10"/>
      </font>
    </dxf>
    <dxf>
      <font>
        <b val="0"/>
        <condense val="0"/>
        <extend val="0"/>
        <color indexed="43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  <fill>
        <patternFill patternType="solid">
          <fgColor indexed="31"/>
          <bgColor indexed="22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31"/>
          <bgColor indexed="22"/>
        </patternFill>
      </fill>
    </dxf>
    <dxf>
      <font>
        <b val="0"/>
        <condense val="0"/>
        <extend val="0"/>
        <color indexed="5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9"/>
  <sheetViews>
    <sheetView topLeftCell="A7" workbookViewId="0">
      <selection activeCell="I26" sqref="I26"/>
    </sheetView>
  </sheetViews>
  <sheetFormatPr baseColWidth="10" defaultRowHeight="15" x14ac:dyDescent="0.25"/>
  <cols>
    <col min="1" max="1" width="7" customWidth="1"/>
    <col min="2" max="2" width="12.85546875" bestFit="1" customWidth="1"/>
    <col min="3" max="3" width="12.5703125" bestFit="1" customWidth="1"/>
    <col min="7" max="7" width="11.42578125" style="11"/>
    <col min="8" max="8" width="11.85546875" customWidth="1"/>
    <col min="9" max="9" width="4.85546875" customWidth="1"/>
    <col min="10" max="10" width="4.7109375" customWidth="1"/>
    <col min="11" max="11" width="10.28515625" customWidth="1"/>
    <col min="12" max="12" width="5" customWidth="1"/>
    <col min="13" max="13" width="8.28515625" bestFit="1" customWidth="1"/>
    <col min="14" max="14" width="20.140625" bestFit="1" customWidth="1"/>
    <col min="15" max="15" width="8" bestFit="1" customWidth="1"/>
    <col min="16" max="16" width="14.5703125" bestFit="1" customWidth="1"/>
  </cols>
  <sheetData>
    <row r="1" spans="1:17" ht="19.5" customHeight="1" x14ac:dyDescent="0.3">
      <c r="A1" s="286" t="s">
        <v>0</v>
      </c>
      <c r="B1" s="287"/>
      <c r="G1" s="39" t="s">
        <v>55</v>
      </c>
      <c r="H1" s="40"/>
      <c r="I1" s="40"/>
      <c r="N1" s="73"/>
      <c r="O1" s="73"/>
      <c r="P1" s="73"/>
      <c r="Q1" s="73"/>
    </row>
    <row r="2" spans="1:17" ht="19.5" customHeight="1" x14ac:dyDescent="0.3">
      <c r="A2" s="287"/>
      <c r="B2" s="287"/>
      <c r="G2" s="232" t="s">
        <v>54</v>
      </c>
      <c r="H2" s="50"/>
      <c r="I2" s="50"/>
      <c r="J2" s="50"/>
      <c r="N2" s="73"/>
      <c r="O2" s="73"/>
      <c r="P2" s="73"/>
      <c r="Q2" s="73"/>
    </row>
    <row r="3" spans="1:17" x14ac:dyDescent="0.25">
      <c r="N3" s="61"/>
      <c r="O3" s="61"/>
      <c r="P3" s="62"/>
      <c r="Q3" s="62"/>
    </row>
    <row r="4" spans="1:17" x14ac:dyDescent="0.25">
      <c r="N4" s="61"/>
      <c r="O4" s="62"/>
      <c r="P4" s="62"/>
      <c r="Q4" s="61"/>
    </row>
    <row r="5" spans="1:17" ht="22.5" customHeight="1" x14ac:dyDescent="0.35">
      <c r="A5" s="288" t="s">
        <v>6</v>
      </c>
      <c r="B5" s="289"/>
      <c r="I5" s="5"/>
      <c r="N5" s="67"/>
      <c r="O5" s="285"/>
      <c r="P5" s="285"/>
      <c r="Q5" s="62"/>
    </row>
    <row r="6" spans="1:17" x14ac:dyDescent="0.25">
      <c r="J6" s="3"/>
      <c r="K6" s="3"/>
      <c r="L6" s="3"/>
      <c r="M6" s="3"/>
      <c r="N6" s="62"/>
      <c r="O6" s="62"/>
      <c r="P6" s="62"/>
      <c r="Q6" s="62"/>
    </row>
    <row r="7" spans="1:17" x14ac:dyDescent="0.25">
      <c r="A7" s="2" t="s">
        <v>32</v>
      </c>
      <c r="B7" s="2" t="s">
        <v>3</v>
      </c>
      <c r="C7" s="2" t="s">
        <v>2</v>
      </c>
      <c r="D7" s="2" t="s">
        <v>4</v>
      </c>
      <c r="E7" s="2" t="s">
        <v>5</v>
      </c>
      <c r="F7" s="2" t="s">
        <v>12</v>
      </c>
      <c r="G7" s="22" t="s">
        <v>29</v>
      </c>
      <c r="I7" s="4" t="s">
        <v>24</v>
      </c>
      <c r="J7" s="2"/>
      <c r="K7" s="2"/>
      <c r="L7" s="3"/>
      <c r="M7" s="3"/>
      <c r="N7" s="68"/>
      <c r="O7" s="63"/>
      <c r="P7" s="62"/>
      <c r="Q7" s="62"/>
    </row>
    <row r="8" spans="1:17" x14ac:dyDescent="0.25">
      <c r="A8">
        <v>1</v>
      </c>
      <c r="B8" s="33" t="s">
        <v>7</v>
      </c>
      <c r="C8" s="33" t="s">
        <v>45</v>
      </c>
      <c r="D8" s="9">
        <v>74</v>
      </c>
      <c r="E8" s="9">
        <f>IF(D8&lt;59,1,IF(D8&lt;64,2,IF(D8&lt;68,4,IF(D8&lt;72,6,IF(D8&lt;76,8,IF(D8&lt;81,12,IF(D8&lt;85,16,IF(D8&lt;90,24,32))))))))</f>
        <v>8</v>
      </c>
      <c r="F8" s="9">
        <v>29</v>
      </c>
      <c r="G8" s="20">
        <f>IF($D8&lt;59,150,IF($D8&lt;64,300,IF($D8&lt;68,1350,IF($D8&lt;72,3000,IF($D8&lt;76,7500,IF($D8&lt;81,18000,IF($D8&lt;85,37500,IF($D8&lt;91,75000,150000))))))))</f>
        <v>7500</v>
      </c>
      <c r="I8" t="s">
        <v>25</v>
      </c>
      <c r="J8" s="3" t="s">
        <v>26</v>
      </c>
      <c r="K8" s="3" t="s">
        <v>5</v>
      </c>
      <c r="N8" s="62"/>
      <c r="O8" s="62"/>
      <c r="P8" s="62"/>
      <c r="Q8" s="62"/>
    </row>
    <row r="9" spans="1:17" x14ac:dyDescent="0.25">
      <c r="A9">
        <f>A8+1</f>
        <v>2</v>
      </c>
      <c r="B9" s="9" t="s">
        <v>10</v>
      </c>
      <c r="C9" s="9" t="s">
        <v>118</v>
      </c>
      <c r="D9" s="9">
        <v>67</v>
      </c>
      <c r="E9" s="9">
        <f>IF(D9&lt;59,1,IF(D9&lt;64,2,IF(D9&lt;68,4,IF(D9&lt;72,6,IF(D9&lt;76,8,IF(D9&lt;81,12,IF(D9&lt;85,16,IF(D9&lt;90,24,32))))))))</f>
        <v>4</v>
      </c>
      <c r="F9" s="9">
        <v>26</v>
      </c>
      <c r="G9" s="20">
        <f>IF($D9&lt;59,150,IF($D9&lt;64,300,IF($D9&lt;68,1350,IF($D9&lt;72,3000,IF($D9&lt;76,7500,IF($D9&lt;81,18000,IF($D9&lt;85,37500,IF($D9&lt;91,75000,150000))))))))</f>
        <v>1350</v>
      </c>
      <c r="H9" s="23"/>
      <c r="I9">
        <v>20</v>
      </c>
      <c r="J9">
        <v>58</v>
      </c>
      <c r="K9">
        <v>1</v>
      </c>
      <c r="N9" s="62"/>
      <c r="O9" s="62"/>
      <c r="P9" s="62"/>
      <c r="Q9" s="62"/>
    </row>
    <row r="10" spans="1:17" x14ac:dyDescent="0.25">
      <c r="A10">
        <f t="shared" ref="A10:A28" si="0">A9+1</f>
        <v>3</v>
      </c>
      <c r="B10" s="9" t="s">
        <v>10</v>
      </c>
      <c r="C10" s="9" t="s">
        <v>52</v>
      </c>
      <c r="D10" s="9">
        <v>73</v>
      </c>
      <c r="E10" s="9">
        <f t="shared" ref="E10:E20" si="1">IF(D10&lt;59,1,IF(D10&lt;64,2,IF(D10&lt;68,4,IF(D10&lt;72,6,IF(D10&lt;76,8,IF(D10&lt;81,12,IF(D10&lt;85,16,IF(D10&lt;90,24,32))))))))</f>
        <v>8</v>
      </c>
      <c r="F10" s="9">
        <v>27</v>
      </c>
      <c r="G10" s="20">
        <f t="shared" ref="G10:G18" si="2">IF($D10&lt;59,150,IF($D10&lt;64,300,IF($D10&lt;68,1350,IF($D10&lt;72,3000,IF($D10&lt;76,7500,IF($D10&lt;81,18000,IF($D10&lt;85,37500,IF($D10&lt;91,75000,150000))))))))</f>
        <v>7500</v>
      </c>
      <c r="I10">
        <v>59</v>
      </c>
      <c r="J10">
        <v>63</v>
      </c>
      <c r="K10">
        <v>2</v>
      </c>
      <c r="N10" s="62"/>
      <c r="O10" s="62"/>
      <c r="P10" s="62"/>
      <c r="Q10" s="62"/>
    </row>
    <row r="11" spans="1:17" x14ac:dyDescent="0.25">
      <c r="A11">
        <f t="shared" si="0"/>
        <v>4</v>
      </c>
      <c r="B11" s="9" t="s">
        <v>10</v>
      </c>
      <c r="C11" s="9" t="s">
        <v>115</v>
      </c>
      <c r="D11" s="9">
        <v>66</v>
      </c>
      <c r="E11" s="9">
        <f t="shared" ref="E11" si="3">IF(D11&lt;59,1,IF(D11&lt;64,2,IF(D11&lt;68,4,IF(D11&lt;72,6,IF(D11&lt;76,8,IF(D11&lt;81,12,IF(D11&lt;85,16,IF(D11&lt;90,24,32))))))))</f>
        <v>4</v>
      </c>
      <c r="F11" s="9">
        <v>26</v>
      </c>
      <c r="G11" s="20">
        <f t="shared" si="2"/>
        <v>1350</v>
      </c>
      <c r="I11">
        <v>64</v>
      </c>
      <c r="J11">
        <v>67</v>
      </c>
      <c r="K11">
        <v>4</v>
      </c>
      <c r="N11" s="66"/>
      <c r="O11" s="62"/>
      <c r="P11" s="62"/>
      <c r="Q11" s="62"/>
    </row>
    <row r="12" spans="1:17" x14ac:dyDescent="0.25">
      <c r="A12">
        <f t="shared" si="0"/>
        <v>5</v>
      </c>
      <c r="B12" s="9" t="s">
        <v>38</v>
      </c>
      <c r="C12" s="9" t="s">
        <v>114</v>
      </c>
      <c r="D12" s="9">
        <v>70</v>
      </c>
      <c r="E12" s="9">
        <f t="shared" ref="E12" si="4">IF(D12&lt;59,1,IF(D12&lt;64,2,IF(D12&lt;68,4,IF(D12&lt;72,6,IF(D12&lt;76,8,IF(D12&lt;81,12,IF(D12&lt;85,16,IF(D12&lt;90,24,32))))))))</f>
        <v>6</v>
      </c>
      <c r="F12" s="9">
        <v>25</v>
      </c>
      <c r="G12" s="11">
        <f>IF($D12&lt;59,150,IF($D12&lt;64,300,IF($D12&lt;68,1350,IF($D12&lt;72,3000,IF($D12&lt;76,7500,IF($D12&lt;81,18000,IF($D12&lt;85,37500,IF($D12&lt;91,75000,150000))))))))</f>
        <v>3000</v>
      </c>
      <c r="I12">
        <v>68</v>
      </c>
      <c r="J12">
        <v>71</v>
      </c>
      <c r="K12">
        <v>6</v>
      </c>
      <c r="N12" s="62"/>
      <c r="O12" s="62"/>
      <c r="P12" s="62"/>
      <c r="Q12" s="62"/>
    </row>
    <row r="13" spans="1:17" x14ac:dyDescent="0.25">
      <c r="A13">
        <f t="shared" si="0"/>
        <v>6</v>
      </c>
      <c r="B13" s="9" t="s">
        <v>43</v>
      </c>
      <c r="C13" s="9" t="s">
        <v>49</v>
      </c>
      <c r="D13" s="9">
        <v>75</v>
      </c>
      <c r="E13" s="9">
        <f>IF(D13&lt;59,1,IF(D13&lt;64,2,IF(D13&lt;68,4,IF(D13&lt;72,6,IF(D13&lt;76,8,IF(D13&lt;81,12,IF(D13&lt;85,16,IF(D13&lt;90,24,32))))))))</f>
        <v>8</v>
      </c>
      <c r="F13" s="9">
        <v>32</v>
      </c>
      <c r="G13" s="20">
        <f>IF($D13&lt;59,150,IF($D13&lt;64,300,IF($D13&lt;68,1350,IF($D13&lt;72,3000,IF($D13&lt;76,7500,IF($D13&lt;81,18000,IF($D13&lt;85,37500,IF($D13&lt;91,75000,150000))))))))</f>
        <v>7500</v>
      </c>
      <c r="I13">
        <v>72</v>
      </c>
      <c r="J13">
        <v>75</v>
      </c>
      <c r="K13">
        <v>8</v>
      </c>
      <c r="N13" s="64"/>
      <c r="O13" s="69"/>
      <c r="P13" s="64"/>
      <c r="Q13" s="62"/>
    </row>
    <row r="14" spans="1:17" x14ac:dyDescent="0.25">
      <c r="A14">
        <f t="shared" si="0"/>
        <v>7</v>
      </c>
      <c r="B14" s="58" t="s">
        <v>35</v>
      </c>
      <c r="C14" s="9" t="s">
        <v>42</v>
      </c>
      <c r="D14" s="9">
        <v>75</v>
      </c>
      <c r="E14" s="9">
        <f t="shared" ref="E14" si="5">IF(D14&lt;59,1,IF(D14&lt;64,2,IF(D14&lt;68,4,IF(D14&lt;72,6,IF(D14&lt;76,8,IF(D14&lt;81,12,IF(D14&lt;85,16,IF(D14&lt;90,24,32))))))))</f>
        <v>8</v>
      </c>
      <c r="F14" s="9">
        <v>34</v>
      </c>
      <c r="G14" s="20">
        <f>IF($D14&lt;59,150,IF($D14&lt;64,300,IF($D14&lt;68,1350,IF($D14&lt;72,3000,IF($D14&lt;76,7500,IF($D14&lt;81,18000,IF($D14&lt;85,37500,IF($D14&lt;91,75000,150000))))))))</f>
        <v>7500</v>
      </c>
      <c r="I14">
        <v>76</v>
      </c>
      <c r="J14">
        <v>80</v>
      </c>
      <c r="K14">
        <v>12</v>
      </c>
      <c r="N14" s="64"/>
      <c r="O14" s="64"/>
      <c r="P14" s="64"/>
      <c r="Q14" s="62"/>
    </row>
    <row r="15" spans="1:17" x14ac:dyDescent="0.25">
      <c r="A15">
        <f t="shared" si="0"/>
        <v>8</v>
      </c>
      <c r="B15" s="9" t="s">
        <v>50</v>
      </c>
      <c r="C15" s="59" t="s">
        <v>51</v>
      </c>
      <c r="D15" s="59">
        <v>75</v>
      </c>
      <c r="E15" s="9">
        <f>IF(D15&lt;59,1,IF(D15&lt;64,2,IF(D15&lt;68,4,IF(D15&lt;72,6,IF(D15&lt;76,8,IF(D15&lt;81,12,IF(D15&lt;85,16,IF(D15&lt;90,24,32))))))))</f>
        <v>8</v>
      </c>
      <c r="F15" s="60">
        <v>28</v>
      </c>
      <c r="G15" s="20">
        <f>IF($D15&lt;59,150,IF($D15&lt;64,300,IF($D15&lt;68,1350,IF($D15&lt;72,3000,IF($D15&lt;76,7500,IF($D15&lt;81,18000,IF($D15&lt;85,37500,IF($D15&lt;91,75000,150000))))))))</f>
        <v>7500</v>
      </c>
      <c r="I15">
        <v>81</v>
      </c>
      <c r="J15">
        <v>84</v>
      </c>
      <c r="K15">
        <v>16</v>
      </c>
      <c r="N15" s="70"/>
      <c r="O15" s="64"/>
      <c r="P15" s="64"/>
      <c r="Q15" s="62"/>
    </row>
    <row r="16" spans="1:17" x14ac:dyDescent="0.25">
      <c r="A16">
        <f t="shared" si="0"/>
        <v>9</v>
      </c>
      <c r="B16" s="12" t="s">
        <v>43</v>
      </c>
      <c r="C16" s="12" t="s">
        <v>119</v>
      </c>
      <c r="D16" s="12">
        <v>70</v>
      </c>
      <c r="E16" s="12">
        <v>6</v>
      </c>
      <c r="F16" s="255">
        <v>33</v>
      </c>
      <c r="G16" s="20">
        <v>3000</v>
      </c>
      <c r="I16">
        <v>85</v>
      </c>
      <c r="J16">
        <v>90</v>
      </c>
      <c r="K16">
        <v>24</v>
      </c>
      <c r="N16" s="62"/>
      <c r="O16" s="62"/>
      <c r="P16" s="62"/>
      <c r="Q16" s="62"/>
    </row>
    <row r="17" spans="1:17" x14ac:dyDescent="0.25">
      <c r="A17">
        <f t="shared" si="0"/>
        <v>10</v>
      </c>
      <c r="B17" s="9" t="s">
        <v>20</v>
      </c>
      <c r="C17" s="9" t="s">
        <v>56</v>
      </c>
      <c r="D17" s="9">
        <v>73</v>
      </c>
      <c r="E17" s="9">
        <f>IF(D17&lt;59,1,IF(D17&lt;64,2,IF(D17&lt;68,4,IF(D17&lt;72,6,IF(D17&lt;76,8,IF(D17&lt;81,12,IF(D17&lt;85,16,IF(D17&lt;90,24,32))))))))</f>
        <v>8</v>
      </c>
      <c r="F17" s="9">
        <v>31</v>
      </c>
      <c r="G17" s="20">
        <f>IF($D17&lt;59,150,IF($D17&lt;64,300,IF($D17&lt;68,1350,IF($D17&lt;72,3000,IF($D17&lt;76,7500,IF($D17&lt;81,18000,IF($D17&lt;85,37500,IF($D17&lt;91,75000,150000))))))))</f>
        <v>7500</v>
      </c>
      <c r="I17">
        <v>91</v>
      </c>
      <c r="J17">
        <v>100</v>
      </c>
      <c r="K17">
        <v>32</v>
      </c>
      <c r="N17" s="65"/>
      <c r="O17" s="71"/>
      <c r="P17" s="65"/>
      <c r="Q17" s="62"/>
    </row>
    <row r="18" spans="1:17" x14ac:dyDescent="0.25">
      <c r="A18" s="2">
        <f t="shared" si="0"/>
        <v>11</v>
      </c>
      <c r="B18" s="48" t="s">
        <v>20</v>
      </c>
      <c r="C18" s="48" t="s">
        <v>113</v>
      </c>
      <c r="D18" s="48">
        <v>75</v>
      </c>
      <c r="E18" s="42">
        <f t="shared" si="1"/>
        <v>8</v>
      </c>
      <c r="F18" s="49">
        <v>32</v>
      </c>
      <c r="G18" s="22">
        <f t="shared" si="2"/>
        <v>7500</v>
      </c>
      <c r="N18" s="65"/>
      <c r="O18" s="65"/>
      <c r="P18" s="65"/>
      <c r="Q18" s="62"/>
    </row>
    <row r="19" spans="1:17" x14ac:dyDescent="0.25">
      <c r="A19" s="3">
        <f>A18+1</f>
        <v>12</v>
      </c>
      <c r="B19" s="9" t="s">
        <v>7</v>
      </c>
      <c r="C19" s="9" t="s">
        <v>112</v>
      </c>
      <c r="D19" s="9">
        <v>55</v>
      </c>
      <c r="E19" s="9">
        <f t="shared" si="1"/>
        <v>1</v>
      </c>
      <c r="F19" s="9">
        <v>31</v>
      </c>
      <c r="G19" s="11">
        <f t="shared" ref="G19:G23" si="6">IF($D19&lt;59,150,IF($D19&lt;64,300,IF($D19&lt;68,1350,IF($D19&lt;72,3000,IF($D19&lt;76,7500,IF($D19&lt;81,18000,IF($D19&lt;85,37500,IF($D19&lt;91,75000,150000))))))))</f>
        <v>150</v>
      </c>
      <c r="N19" s="72"/>
      <c r="O19" s="65"/>
      <c r="P19" s="65"/>
      <c r="Q19" s="62"/>
    </row>
    <row r="20" spans="1:17" x14ac:dyDescent="0.25">
      <c r="A20" s="3">
        <f t="shared" si="0"/>
        <v>13</v>
      </c>
      <c r="B20" s="3" t="s">
        <v>43</v>
      </c>
      <c r="C20" s="3" t="s">
        <v>116</v>
      </c>
      <c r="D20" s="3">
        <v>58</v>
      </c>
      <c r="E20" s="3">
        <f t="shared" si="1"/>
        <v>1</v>
      </c>
      <c r="F20" s="3">
        <v>29</v>
      </c>
      <c r="G20" s="252">
        <f t="shared" si="6"/>
        <v>150</v>
      </c>
      <c r="N20" s="62"/>
      <c r="O20" s="62"/>
      <c r="P20" s="62"/>
      <c r="Q20" s="62"/>
    </row>
    <row r="21" spans="1:17" x14ac:dyDescent="0.25">
      <c r="A21" s="3">
        <f t="shared" si="0"/>
        <v>14</v>
      </c>
      <c r="B21" s="9" t="s">
        <v>22</v>
      </c>
      <c r="C21" s="33" t="s">
        <v>23</v>
      </c>
      <c r="D21" s="33">
        <v>57</v>
      </c>
      <c r="E21" s="9">
        <f t="shared" ref="E21:E22" si="7">IF(D21&lt;59,1,IF(D21&lt;64,2,IF(D21&lt;68,4,IF(D21&lt;72,6,IF(D21&lt;76,8,IF(D21&lt;81,12,IF(D21&lt;85,16,IF(D21&lt;90,24,32))))))))</f>
        <v>1</v>
      </c>
      <c r="F21" s="33">
        <v>34</v>
      </c>
      <c r="G21" s="20">
        <f t="shared" si="6"/>
        <v>150</v>
      </c>
      <c r="N21" s="61"/>
      <c r="O21" s="61"/>
      <c r="P21" s="62"/>
      <c r="Q21" s="62"/>
    </row>
    <row r="22" spans="1:17" x14ac:dyDescent="0.25">
      <c r="A22" s="3">
        <f t="shared" si="0"/>
        <v>15</v>
      </c>
      <c r="B22" s="9" t="s">
        <v>20</v>
      </c>
      <c r="C22" s="9" t="s">
        <v>21</v>
      </c>
      <c r="D22" s="9">
        <v>55</v>
      </c>
      <c r="E22" s="9">
        <f t="shared" si="7"/>
        <v>1</v>
      </c>
      <c r="F22" s="9">
        <v>30</v>
      </c>
      <c r="G22" s="20">
        <f t="shared" si="6"/>
        <v>150</v>
      </c>
      <c r="N22" s="61"/>
      <c r="O22" s="61"/>
      <c r="P22" s="62"/>
      <c r="Q22" s="62"/>
    </row>
    <row r="23" spans="1:17" x14ac:dyDescent="0.25">
      <c r="A23" s="3">
        <f t="shared" si="0"/>
        <v>16</v>
      </c>
      <c r="B23" s="9" t="s">
        <v>20</v>
      </c>
      <c r="C23" s="9" t="s">
        <v>117</v>
      </c>
      <c r="D23" s="9">
        <v>58</v>
      </c>
      <c r="E23" s="9">
        <f t="shared" ref="E23" si="8">IF(D23&lt;59,1,IF(D23&lt;64,2,IF(D23&lt;68,4,IF(D23&lt;72,6,IF(D23&lt;76,8,IF(D23&lt;81,12,IF(D23&lt;85,16,IF(D23&lt;90,24,32))))))))</f>
        <v>1</v>
      </c>
      <c r="F23" s="9">
        <v>26</v>
      </c>
      <c r="G23" s="20">
        <f t="shared" si="6"/>
        <v>150</v>
      </c>
      <c r="N23" s="62"/>
      <c r="O23" s="66"/>
      <c r="P23" s="66"/>
      <c r="Q23" s="62"/>
    </row>
    <row r="24" spans="1:17" x14ac:dyDescent="0.25">
      <c r="A24" s="3">
        <f t="shared" si="0"/>
        <v>17</v>
      </c>
      <c r="B24" s="9"/>
      <c r="C24" s="9"/>
      <c r="D24" s="9"/>
      <c r="E24" s="9"/>
      <c r="F24" s="9"/>
      <c r="G24" s="20"/>
      <c r="N24" s="62"/>
      <c r="O24" s="62"/>
      <c r="P24" s="62"/>
      <c r="Q24" s="62"/>
    </row>
    <row r="25" spans="1:17" x14ac:dyDescent="0.25">
      <c r="A25" s="3">
        <f t="shared" si="0"/>
        <v>18</v>
      </c>
      <c r="B25" s="9"/>
      <c r="C25" s="9"/>
      <c r="D25" s="9"/>
      <c r="E25" s="9"/>
      <c r="F25" s="9"/>
      <c r="G25" s="20"/>
      <c r="N25" s="62"/>
      <c r="O25" s="62"/>
      <c r="P25" s="62"/>
      <c r="Q25" s="62"/>
    </row>
    <row r="26" spans="1:17" x14ac:dyDescent="0.25">
      <c r="A26" s="3">
        <f t="shared" si="0"/>
        <v>19</v>
      </c>
      <c r="B26" s="9"/>
      <c r="C26" s="9"/>
      <c r="D26" s="9"/>
      <c r="E26" s="9"/>
      <c r="F26" s="9"/>
      <c r="G26" s="20"/>
      <c r="N26" s="3"/>
      <c r="O26" s="3"/>
      <c r="P26" s="3"/>
      <c r="Q26" s="3"/>
    </row>
    <row r="27" spans="1:17" x14ac:dyDescent="0.25">
      <c r="A27" s="3">
        <f t="shared" si="0"/>
        <v>20</v>
      </c>
      <c r="B27" s="9"/>
      <c r="C27" s="9"/>
      <c r="D27" s="9"/>
      <c r="E27" s="9"/>
      <c r="F27" s="9"/>
      <c r="G27" s="20"/>
      <c r="N27" s="3"/>
      <c r="O27" s="3"/>
      <c r="P27" s="3"/>
      <c r="Q27" s="3"/>
    </row>
    <row r="28" spans="1:17" x14ac:dyDescent="0.25">
      <c r="A28" s="2">
        <f t="shared" si="0"/>
        <v>21</v>
      </c>
      <c r="B28" s="42"/>
      <c r="C28" s="42"/>
      <c r="D28" s="42"/>
      <c r="E28" s="42"/>
      <c r="F28" s="42"/>
      <c r="G28" s="22"/>
      <c r="N28" s="3"/>
      <c r="O28" s="3"/>
      <c r="P28" s="3"/>
      <c r="Q28" s="3"/>
    </row>
    <row r="29" spans="1:17" x14ac:dyDescent="0.25">
      <c r="A29" s="37"/>
      <c r="B29" s="37" t="s">
        <v>34</v>
      </c>
      <c r="C29" s="37"/>
      <c r="D29" s="47">
        <f>AVERAGE(D8:D28)</f>
        <v>67.25</v>
      </c>
      <c r="E29" s="37">
        <f>SUM(E8:E28)</f>
        <v>81</v>
      </c>
      <c r="F29" s="47">
        <f>AVERAGE(F8:F28)</f>
        <v>29.5625</v>
      </c>
      <c r="G29" s="43">
        <f>SUM(G8:G28)</f>
        <v>61950</v>
      </c>
      <c r="N29" s="3"/>
      <c r="O29" s="3"/>
      <c r="P29" s="3"/>
      <c r="Q29" s="3"/>
    </row>
    <row r="30" spans="1:17" ht="15.75" thickBot="1" x14ac:dyDescent="0.3">
      <c r="A30" s="28"/>
      <c r="B30" s="28" t="s">
        <v>33</v>
      </c>
      <c r="C30" s="28"/>
      <c r="D30" s="29">
        <v>67.69</v>
      </c>
      <c r="E30" s="30">
        <v>83</v>
      </c>
      <c r="F30" s="31">
        <v>29.31</v>
      </c>
      <c r="G30" s="32">
        <v>59400</v>
      </c>
    </row>
    <row r="31" spans="1:17" ht="15.75" thickTop="1" x14ac:dyDescent="0.25">
      <c r="N31" s="9"/>
      <c r="O31" s="9"/>
    </row>
    <row r="32" spans="1:17" s="46" customFormat="1" ht="21" x14ac:dyDescent="0.35">
      <c r="A32" s="54" t="s">
        <v>28</v>
      </c>
      <c r="B32" s="55"/>
      <c r="C32" s="55"/>
      <c r="D32" s="55"/>
      <c r="E32" s="55"/>
      <c r="F32" s="284"/>
      <c r="G32" s="284"/>
    </row>
    <row r="33" spans="1:19" s="46" customFormat="1" x14ac:dyDescent="0.25">
      <c r="A33" s="57"/>
      <c r="B33" s="57"/>
      <c r="C33" s="57"/>
      <c r="D33" s="57"/>
      <c r="E33" s="57"/>
      <c r="F33" s="56"/>
      <c r="G33" s="253"/>
    </row>
    <row r="34" spans="1:19" s="46" customFormat="1" x14ac:dyDescent="0.25">
      <c r="A34" s="57"/>
      <c r="B34" s="57"/>
      <c r="C34" s="50"/>
      <c r="D34" s="57"/>
      <c r="E34" s="50"/>
      <c r="F34" s="50"/>
      <c r="G34" s="50"/>
    </row>
    <row r="35" spans="1:19" ht="15" customHeight="1" x14ac:dyDescent="0.25">
      <c r="A35" s="57"/>
      <c r="B35" s="57"/>
      <c r="C35" s="50"/>
      <c r="D35" s="57"/>
      <c r="E35" s="50"/>
      <c r="F35" s="50"/>
      <c r="G35" s="50"/>
    </row>
    <row r="36" spans="1:19" ht="15" customHeight="1" x14ac:dyDescent="0.3">
      <c r="A36" s="51" t="s">
        <v>53</v>
      </c>
      <c r="B36" s="52"/>
      <c r="C36" s="52"/>
      <c r="D36" s="52"/>
      <c r="E36" s="52"/>
      <c r="F36" s="52"/>
      <c r="G36" s="53"/>
      <c r="H36" s="13"/>
    </row>
    <row r="37" spans="1:19" ht="15" customHeight="1" x14ac:dyDescent="0.3">
      <c r="A37" s="254"/>
      <c r="B37" s="212"/>
      <c r="C37" s="212"/>
      <c r="D37" s="212"/>
      <c r="E37" s="212"/>
      <c r="F37" s="212"/>
      <c r="G37" s="213"/>
      <c r="H37" s="3"/>
    </row>
    <row r="38" spans="1:19" s="46" customFormat="1" ht="15" customHeight="1" x14ac:dyDescent="0.3">
      <c r="A38" s="254"/>
      <c r="B38" s="212"/>
      <c r="C38" s="212"/>
      <c r="D38" s="212"/>
      <c r="E38" s="212"/>
      <c r="F38" s="212"/>
      <c r="G38" s="213"/>
      <c r="H38" s="3"/>
      <c r="I38"/>
      <c r="J38"/>
      <c r="K38"/>
      <c r="L38"/>
      <c r="M38"/>
      <c r="N38"/>
      <c r="O38"/>
      <c r="P38"/>
      <c r="Q38"/>
      <c r="R38"/>
      <c r="S38"/>
    </row>
    <row r="39" spans="1:19" ht="15" customHeight="1" x14ac:dyDescent="0.25">
      <c r="A39" s="40"/>
      <c r="B39" s="212"/>
      <c r="C39" s="212"/>
      <c r="D39" s="212"/>
      <c r="E39" s="212"/>
      <c r="F39" s="212"/>
      <c r="G39" s="212"/>
      <c r="H39" s="3"/>
    </row>
    <row r="40" spans="1:19" x14ac:dyDescent="0.25">
      <c r="A40" s="40"/>
      <c r="B40" s="212"/>
      <c r="C40" s="212"/>
      <c r="D40" s="212"/>
      <c r="E40" s="212"/>
      <c r="F40" s="212"/>
      <c r="G40" s="213"/>
    </row>
    <row r="41" spans="1:19" x14ac:dyDescent="0.25">
      <c r="A41" s="40"/>
      <c r="B41" s="212"/>
      <c r="C41" s="212"/>
      <c r="D41" s="212"/>
      <c r="E41" s="212"/>
      <c r="F41" s="212"/>
      <c r="G41" s="213"/>
    </row>
    <row r="46" spans="1:19" x14ac:dyDescent="0.25">
      <c r="G46" s="24"/>
    </row>
    <row r="50" spans="2:8" x14ac:dyDescent="0.25">
      <c r="B50" s="14"/>
      <c r="C50" s="14"/>
      <c r="D50" s="14"/>
      <c r="E50" s="14"/>
      <c r="F50" s="14"/>
      <c r="G50" s="25"/>
    </row>
    <row r="63" spans="2:8" x14ac:dyDescent="0.25">
      <c r="H63" s="11"/>
    </row>
    <row r="64" spans="2:8" x14ac:dyDescent="0.25">
      <c r="H64" s="11"/>
    </row>
    <row r="65" spans="8:8" customFormat="1" x14ac:dyDescent="0.25">
      <c r="H65" s="11"/>
    </row>
    <row r="66" spans="8:8" customFormat="1" x14ac:dyDescent="0.25">
      <c r="H66" s="11"/>
    </row>
    <row r="67" spans="8:8" customFormat="1" x14ac:dyDescent="0.25">
      <c r="H67" s="11"/>
    </row>
    <row r="68" spans="8:8" customFormat="1" x14ac:dyDescent="0.25">
      <c r="H68" s="11"/>
    </row>
    <row r="69" spans="8:8" customFormat="1" x14ac:dyDescent="0.25">
      <c r="H69" s="11"/>
    </row>
  </sheetData>
  <mergeCells count="4">
    <mergeCell ref="F32:G32"/>
    <mergeCell ref="O5:P5"/>
    <mergeCell ref="A1:B2"/>
    <mergeCell ref="A5:B5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86"/>
  <sheetViews>
    <sheetView topLeftCell="A4" workbookViewId="0">
      <selection activeCell="A4" sqref="A1:XFD1048576"/>
    </sheetView>
  </sheetViews>
  <sheetFormatPr baseColWidth="10" defaultRowHeight="15" x14ac:dyDescent="0.25"/>
  <cols>
    <col min="1" max="1" width="1.7109375" style="74" customWidth="1"/>
    <col min="2" max="2" width="3.7109375" style="209" customWidth="1"/>
    <col min="3" max="3" width="35.5703125" style="74" customWidth="1"/>
    <col min="4" max="4" width="8.7109375" style="74" customWidth="1"/>
    <col min="5" max="5" width="9.7109375" style="74" customWidth="1"/>
    <col min="6" max="8" width="17.85546875" style="74" customWidth="1"/>
    <col min="9" max="11" width="15.7109375" style="74" customWidth="1"/>
    <col min="12" max="12" width="12.7109375" style="74" customWidth="1"/>
    <col min="13" max="13" width="11.42578125" style="77"/>
    <col min="14" max="256" width="11.42578125" style="74"/>
    <col min="257" max="257" width="1.7109375" style="74" customWidth="1"/>
    <col min="258" max="258" width="3.7109375" style="74" customWidth="1"/>
    <col min="259" max="259" width="35.5703125" style="74" customWidth="1"/>
    <col min="260" max="260" width="8.7109375" style="74" customWidth="1"/>
    <col min="261" max="261" width="9.7109375" style="74" customWidth="1"/>
    <col min="262" max="264" width="17.85546875" style="74" customWidth="1"/>
    <col min="265" max="267" width="15.7109375" style="74" customWidth="1"/>
    <col min="268" max="268" width="12.7109375" style="74" customWidth="1"/>
    <col min="269" max="512" width="11.42578125" style="74"/>
    <col min="513" max="513" width="1.7109375" style="74" customWidth="1"/>
    <col min="514" max="514" width="3.7109375" style="74" customWidth="1"/>
    <col min="515" max="515" width="35.5703125" style="74" customWidth="1"/>
    <col min="516" max="516" width="8.7109375" style="74" customWidth="1"/>
    <col min="517" max="517" width="9.7109375" style="74" customWidth="1"/>
    <col min="518" max="520" width="17.85546875" style="74" customWidth="1"/>
    <col min="521" max="523" width="15.7109375" style="74" customWidth="1"/>
    <col min="524" max="524" width="12.7109375" style="74" customWidth="1"/>
    <col min="525" max="768" width="11.42578125" style="74"/>
    <col min="769" max="769" width="1.7109375" style="74" customWidth="1"/>
    <col min="770" max="770" width="3.7109375" style="74" customWidth="1"/>
    <col min="771" max="771" width="35.5703125" style="74" customWidth="1"/>
    <col min="772" max="772" width="8.7109375" style="74" customWidth="1"/>
    <col min="773" max="773" width="9.7109375" style="74" customWidth="1"/>
    <col min="774" max="776" width="17.85546875" style="74" customWidth="1"/>
    <col min="777" max="779" width="15.7109375" style="74" customWidth="1"/>
    <col min="780" max="780" width="12.7109375" style="74" customWidth="1"/>
    <col min="781" max="1024" width="11.42578125" style="74"/>
    <col min="1025" max="1025" width="1.7109375" style="74" customWidth="1"/>
    <col min="1026" max="1026" width="3.7109375" style="74" customWidth="1"/>
    <col min="1027" max="1027" width="35.5703125" style="74" customWidth="1"/>
    <col min="1028" max="1028" width="8.7109375" style="74" customWidth="1"/>
    <col min="1029" max="1029" width="9.7109375" style="74" customWidth="1"/>
    <col min="1030" max="1032" width="17.85546875" style="74" customWidth="1"/>
    <col min="1033" max="1035" width="15.7109375" style="74" customWidth="1"/>
    <col min="1036" max="1036" width="12.7109375" style="74" customWidth="1"/>
    <col min="1037" max="1280" width="11.42578125" style="74"/>
    <col min="1281" max="1281" width="1.7109375" style="74" customWidth="1"/>
    <col min="1282" max="1282" width="3.7109375" style="74" customWidth="1"/>
    <col min="1283" max="1283" width="35.5703125" style="74" customWidth="1"/>
    <col min="1284" max="1284" width="8.7109375" style="74" customWidth="1"/>
    <col min="1285" max="1285" width="9.7109375" style="74" customWidth="1"/>
    <col min="1286" max="1288" width="17.85546875" style="74" customWidth="1"/>
    <col min="1289" max="1291" width="15.7109375" style="74" customWidth="1"/>
    <col min="1292" max="1292" width="12.7109375" style="74" customWidth="1"/>
    <col min="1293" max="1536" width="11.42578125" style="74"/>
    <col min="1537" max="1537" width="1.7109375" style="74" customWidth="1"/>
    <col min="1538" max="1538" width="3.7109375" style="74" customWidth="1"/>
    <col min="1539" max="1539" width="35.5703125" style="74" customWidth="1"/>
    <col min="1540" max="1540" width="8.7109375" style="74" customWidth="1"/>
    <col min="1541" max="1541" width="9.7109375" style="74" customWidth="1"/>
    <col min="1542" max="1544" width="17.85546875" style="74" customWidth="1"/>
    <col min="1545" max="1547" width="15.7109375" style="74" customWidth="1"/>
    <col min="1548" max="1548" width="12.7109375" style="74" customWidth="1"/>
    <col min="1549" max="1792" width="11.42578125" style="74"/>
    <col min="1793" max="1793" width="1.7109375" style="74" customWidth="1"/>
    <col min="1794" max="1794" width="3.7109375" style="74" customWidth="1"/>
    <col min="1795" max="1795" width="35.5703125" style="74" customWidth="1"/>
    <col min="1796" max="1796" width="8.7109375" style="74" customWidth="1"/>
    <col min="1797" max="1797" width="9.7109375" style="74" customWidth="1"/>
    <col min="1798" max="1800" width="17.85546875" style="74" customWidth="1"/>
    <col min="1801" max="1803" width="15.7109375" style="74" customWidth="1"/>
    <col min="1804" max="1804" width="12.7109375" style="74" customWidth="1"/>
    <col min="1805" max="2048" width="11.42578125" style="74"/>
    <col min="2049" max="2049" width="1.7109375" style="74" customWidth="1"/>
    <col min="2050" max="2050" width="3.7109375" style="74" customWidth="1"/>
    <col min="2051" max="2051" width="35.5703125" style="74" customWidth="1"/>
    <col min="2052" max="2052" width="8.7109375" style="74" customWidth="1"/>
    <col min="2053" max="2053" width="9.7109375" style="74" customWidth="1"/>
    <col min="2054" max="2056" width="17.85546875" style="74" customWidth="1"/>
    <col min="2057" max="2059" width="15.7109375" style="74" customWidth="1"/>
    <col min="2060" max="2060" width="12.7109375" style="74" customWidth="1"/>
    <col min="2061" max="2304" width="11.42578125" style="74"/>
    <col min="2305" max="2305" width="1.7109375" style="74" customWidth="1"/>
    <col min="2306" max="2306" width="3.7109375" style="74" customWidth="1"/>
    <col min="2307" max="2307" width="35.5703125" style="74" customWidth="1"/>
    <col min="2308" max="2308" width="8.7109375" style="74" customWidth="1"/>
    <col min="2309" max="2309" width="9.7109375" style="74" customWidth="1"/>
    <col min="2310" max="2312" width="17.85546875" style="74" customWidth="1"/>
    <col min="2313" max="2315" width="15.7109375" style="74" customWidth="1"/>
    <col min="2316" max="2316" width="12.7109375" style="74" customWidth="1"/>
    <col min="2317" max="2560" width="11.42578125" style="74"/>
    <col min="2561" max="2561" width="1.7109375" style="74" customWidth="1"/>
    <col min="2562" max="2562" width="3.7109375" style="74" customWidth="1"/>
    <col min="2563" max="2563" width="35.5703125" style="74" customWidth="1"/>
    <col min="2564" max="2564" width="8.7109375" style="74" customWidth="1"/>
    <col min="2565" max="2565" width="9.7109375" style="74" customWidth="1"/>
    <col min="2566" max="2568" width="17.85546875" style="74" customWidth="1"/>
    <col min="2569" max="2571" width="15.7109375" style="74" customWidth="1"/>
    <col min="2572" max="2572" width="12.7109375" style="74" customWidth="1"/>
    <col min="2573" max="2816" width="11.42578125" style="74"/>
    <col min="2817" max="2817" width="1.7109375" style="74" customWidth="1"/>
    <col min="2818" max="2818" width="3.7109375" style="74" customWidth="1"/>
    <col min="2819" max="2819" width="35.5703125" style="74" customWidth="1"/>
    <col min="2820" max="2820" width="8.7109375" style="74" customWidth="1"/>
    <col min="2821" max="2821" width="9.7109375" style="74" customWidth="1"/>
    <col min="2822" max="2824" width="17.85546875" style="74" customWidth="1"/>
    <col min="2825" max="2827" width="15.7109375" style="74" customWidth="1"/>
    <col min="2828" max="2828" width="12.7109375" style="74" customWidth="1"/>
    <col min="2829" max="3072" width="11.42578125" style="74"/>
    <col min="3073" max="3073" width="1.7109375" style="74" customWidth="1"/>
    <col min="3074" max="3074" width="3.7109375" style="74" customWidth="1"/>
    <col min="3075" max="3075" width="35.5703125" style="74" customWidth="1"/>
    <col min="3076" max="3076" width="8.7109375" style="74" customWidth="1"/>
    <col min="3077" max="3077" width="9.7109375" style="74" customWidth="1"/>
    <col min="3078" max="3080" width="17.85546875" style="74" customWidth="1"/>
    <col min="3081" max="3083" width="15.7109375" style="74" customWidth="1"/>
    <col min="3084" max="3084" width="12.7109375" style="74" customWidth="1"/>
    <col min="3085" max="3328" width="11.42578125" style="74"/>
    <col min="3329" max="3329" width="1.7109375" style="74" customWidth="1"/>
    <col min="3330" max="3330" width="3.7109375" style="74" customWidth="1"/>
    <col min="3331" max="3331" width="35.5703125" style="74" customWidth="1"/>
    <col min="3332" max="3332" width="8.7109375" style="74" customWidth="1"/>
    <col min="3333" max="3333" width="9.7109375" style="74" customWidth="1"/>
    <col min="3334" max="3336" width="17.85546875" style="74" customWidth="1"/>
    <col min="3337" max="3339" width="15.7109375" style="74" customWidth="1"/>
    <col min="3340" max="3340" width="12.7109375" style="74" customWidth="1"/>
    <col min="3341" max="3584" width="11.42578125" style="74"/>
    <col min="3585" max="3585" width="1.7109375" style="74" customWidth="1"/>
    <col min="3586" max="3586" width="3.7109375" style="74" customWidth="1"/>
    <col min="3587" max="3587" width="35.5703125" style="74" customWidth="1"/>
    <col min="3588" max="3588" width="8.7109375" style="74" customWidth="1"/>
    <col min="3589" max="3589" width="9.7109375" style="74" customWidth="1"/>
    <col min="3590" max="3592" width="17.85546875" style="74" customWidth="1"/>
    <col min="3593" max="3595" width="15.7109375" style="74" customWidth="1"/>
    <col min="3596" max="3596" width="12.7109375" style="74" customWidth="1"/>
    <col min="3597" max="3840" width="11.42578125" style="74"/>
    <col min="3841" max="3841" width="1.7109375" style="74" customWidth="1"/>
    <col min="3842" max="3842" width="3.7109375" style="74" customWidth="1"/>
    <col min="3843" max="3843" width="35.5703125" style="74" customWidth="1"/>
    <col min="3844" max="3844" width="8.7109375" style="74" customWidth="1"/>
    <col min="3845" max="3845" width="9.7109375" style="74" customWidth="1"/>
    <col min="3846" max="3848" width="17.85546875" style="74" customWidth="1"/>
    <col min="3849" max="3851" width="15.7109375" style="74" customWidth="1"/>
    <col min="3852" max="3852" width="12.7109375" style="74" customWidth="1"/>
    <col min="3853" max="4096" width="11.42578125" style="74"/>
    <col min="4097" max="4097" width="1.7109375" style="74" customWidth="1"/>
    <col min="4098" max="4098" width="3.7109375" style="74" customWidth="1"/>
    <col min="4099" max="4099" width="35.5703125" style="74" customWidth="1"/>
    <col min="4100" max="4100" width="8.7109375" style="74" customWidth="1"/>
    <col min="4101" max="4101" width="9.7109375" style="74" customWidth="1"/>
    <col min="4102" max="4104" width="17.85546875" style="74" customWidth="1"/>
    <col min="4105" max="4107" width="15.7109375" style="74" customWidth="1"/>
    <col min="4108" max="4108" width="12.7109375" style="74" customWidth="1"/>
    <col min="4109" max="4352" width="11.42578125" style="74"/>
    <col min="4353" max="4353" width="1.7109375" style="74" customWidth="1"/>
    <col min="4354" max="4354" width="3.7109375" style="74" customWidth="1"/>
    <col min="4355" max="4355" width="35.5703125" style="74" customWidth="1"/>
    <col min="4356" max="4356" width="8.7109375" style="74" customWidth="1"/>
    <col min="4357" max="4357" width="9.7109375" style="74" customWidth="1"/>
    <col min="4358" max="4360" width="17.85546875" style="74" customWidth="1"/>
    <col min="4361" max="4363" width="15.7109375" style="74" customWidth="1"/>
    <col min="4364" max="4364" width="12.7109375" style="74" customWidth="1"/>
    <col min="4365" max="4608" width="11.42578125" style="74"/>
    <col min="4609" max="4609" width="1.7109375" style="74" customWidth="1"/>
    <col min="4610" max="4610" width="3.7109375" style="74" customWidth="1"/>
    <col min="4611" max="4611" width="35.5703125" style="74" customWidth="1"/>
    <col min="4612" max="4612" width="8.7109375" style="74" customWidth="1"/>
    <col min="4613" max="4613" width="9.7109375" style="74" customWidth="1"/>
    <col min="4614" max="4616" width="17.85546875" style="74" customWidth="1"/>
    <col min="4617" max="4619" width="15.7109375" style="74" customWidth="1"/>
    <col min="4620" max="4620" width="12.7109375" style="74" customWidth="1"/>
    <col min="4621" max="4864" width="11.42578125" style="74"/>
    <col min="4865" max="4865" width="1.7109375" style="74" customWidth="1"/>
    <col min="4866" max="4866" width="3.7109375" style="74" customWidth="1"/>
    <col min="4867" max="4867" width="35.5703125" style="74" customWidth="1"/>
    <col min="4868" max="4868" width="8.7109375" style="74" customWidth="1"/>
    <col min="4869" max="4869" width="9.7109375" style="74" customWidth="1"/>
    <col min="4870" max="4872" width="17.85546875" style="74" customWidth="1"/>
    <col min="4873" max="4875" width="15.7109375" style="74" customWidth="1"/>
    <col min="4876" max="4876" width="12.7109375" style="74" customWidth="1"/>
    <col min="4877" max="5120" width="11.42578125" style="74"/>
    <col min="5121" max="5121" width="1.7109375" style="74" customWidth="1"/>
    <col min="5122" max="5122" width="3.7109375" style="74" customWidth="1"/>
    <col min="5123" max="5123" width="35.5703125" style="74" customWidth="1"/>
    <col min="5124" max="5124" width="8.7109375" style="74" customWidth="1"/>
    <col min="5125" max="5125" width="9.7109375" style="74" customWidth="1"/>
    <col min="5126" max="5128" width="17.85546875" style="74" customWidth="1"/>
    <col min="5129" max="5131" width="15.7109375" style="74" customWidth="1"/>
    <col min="5132" max="5132" width="12.7109375" style="74" customWidth="1"/>
    <col min="5133" max="5376" width="11.42578125" style="74"/>
    <col min="5377" max="5377" width="1.7109375" style="74" customWidth="1"/>
    <col min="5378" max="5378" width="3.7109375" style="74" customWidth="1"/>
    <col min="5379" max="5379" width="35.5703125" style="74" customWidth="1"/>
    <col min="5380" max="5380" width="8.7109375" style="74" customWidth="1"/>
    <col min="5381" max="5381" width="9.7109375" style="74" customWidth="1"/>
    <col min="5382" max="5384" width="17.85546875" style="74" customWidth="1"/>
    <col min="5385" max="5387" width="15.7109375" style="74" customWidth="1"/>
    <col min="5388" max="5388" width="12.7109375" style="74" customWidth="1"/>
    <col min="5389" max="5632" width="11.42578125" style="74"/>
    <col min="5633" max="5633" width="1.7109375" style="74" customWidth="1"/>
    <col min="5634" max="5634" width="3.7109375" style="74" customWidth="1"/>
    <col min="5635" max="5635" width="35.5703125" style="74" customWidth="1"/>
    <col min="5636" max="5636" width="8.7109375" style="74" customWidth="1"/>
    <col min="5637" max="5637" width="9.7109375" style="74" customWidth="1"/>
    <col min="5638" max="5640" width="17.85546875" style="74" customWidth="1"/>
    <col min="5641" max="5643" width="15.7109375" style="74" customWidth="1"/>
    <col min="5644" max="5644" width="12.7109375" style="74" customWidth="1"/>
    <col min="5645" max="5888" width="11.42578125" style="74"/>
    <col min="5889" max="5889" width="1.7109375" style="74" customWidth="1"/>
    <col min="5890" max="5890" width="3.7109375" style="74" customWidth="1"/>
    <col min="5891" max="5891" width="35.5703125" style="74" customWidth="1"/>
    <col min="5892" max="5892" width="8.7109375" style="74" customWidth="1"/>
    <col min="5893" max="5893" width="9.7109375" style="74" customWidth="1"/>
    <col min="5894" max="5896" width="17.85546875" style="74" customWidth="1"/>
    <col min="5897" max="5899" width="15.7109375" style="74" customWidth="1"/>
    <col min="5900" max="5900" width="12.7109375" style="74" customWidth="1"/>
    <col min="5901" max="6144" width="11.42578125" style="74"/>
    <col min="6145" max="6145" width="1.7109375" style="74" customWidth="1"/>
    <col min="6146" max="6146" width="3.7109375" style="74" customWidth="1"/>
    <col min="6147" max="6147" width="35.5703125" style="74" customWidth="1"/>
    <col min="6148" max="6148" width="8.7109375" style="74" customWidth="1"/>
    <col min="6149" max="6149" width="9.7109375" style="74" customWidth="1"/>
    <col min="6150" max="6152" width="17.85546875" style="74" customWidth="1"/>
    <col min="6153" max="6155" width="15.7109375" style="74" customWidth="1"/>
    <col min="6156" max="6156" width="12.7109375" style="74" customWidth="1"/>
    <col min="6157" max="6400" width="11.42578125" style="74"/>
    <col min="6401" max="6401" width="1.7109375" style="74" customWidth="1"/>
    <col min="6402" max="6402" width="3.7109375" style="74" customWidth="1"/>
    <col min="6403" max="6403" width="35.5703125" style="74" customWidth="1"/>
    <col min="6404" max="6404" width="8.7109375" style="74" customWidth="1"/>
    <col min="6405" max="6405" width="9.7109375" style="74" customWidth="1"/>
    <col min="6406" max="6408" width="17.85546875" style="74" customWidth="1"/>
    <col min="6409" max="6411" width="15.7109375" style="74" customWidth="1"/>
    <col min="6412" max="6412" width="12.7109375" style="74" customWidth="1"/>
    <col min="6413" max="6656" width="11.42578125" style="74"/>
    <col min="6657" max="6657" width="1.7109375" style="74" customWidth="1"/>
    <col min="6658" max="6658" width="3.7109375" style="74" customWidth="1"/>
    <col min="6659" max="6659" width="35.5703125" style="74" customWidth="1"/>
    <col min="6660" max="6660" width="8.7109375" style="74" customWidth="1"/>
    <col min="6661" max="6661" width="9.7109375" style="74" customWidth="1"/>
    <col min="6662" max="6664" width="17.85546875" style="74" customWidth="1"/>
    <col min="6665" max="6667" width="15.7109375" style="74" customWidth="1"/>
    <col min="6668" max="6668" width="12.7109375" style="74" customWidth="1"/>
    <col min="6669" max="6912" width="11.42578125" style="74"/>
    <col min="6913" max="6913" width="1.7109375" style="74" customWidth="1"/>
    <col min="6914" max="6914" width="3.7109375" style="74" customWidth="1"/>
    <col min="6915" max="6915" width="35.5703125" style="74" customWidth="1"/>
    <col min="6916" max="6916" width="8.7109375" style="74" customWidth="1"/>
    <col min="6917" max="6917" width="9.7109375" style="74" customWidth="1"/>
    <col min="6918" max="6920" width="17.85546875" style="74" customWidth="1"/>
    <col min="6921" max="6923" width="15.7109375" style="74" customWidth="1"/>
    <col min="6924" max="6924" width="12.7109375" style="74" customWidth="1"/>
    <col min="6925" max="7168" width="11.42578125" style="74"/>
    <col min="7169" max="7169" width="1.7109375" style="74" customWidth="1"/>
    <col min="7170" max="7170" width="3.7109375" style="74" customWidth="1"/>
    <col min="7171" max="7171" width="35.5703125" style="74" customWidth="1"/>
    <col min="7172" max="7172" width="8.7109375" style="74" customWidth="1"/>
    <col min="7173" max="7173" width="9.7109375" style="74" customWidth="1"/>
    <col min="7174" max="7176" width="17.85546875" style="74" customWidth="1"/>
    <col min="7177" max="7179" width="15.7109375" style="74" customWidth="1"/>
    <col min="7180" max="7180" width="12.7109375" style="74" customWidth="1"/>
    <col min="7181" max="7424" width="11.42578125" style="74"/>
    <col min="7425" max="7425" width="1.7109375" style="74" customWidth="1"/>
    <col min="7426" max="7426" width="3.7109375" style="74" customWidth="1"/>
    <col min="7427" max="7427" width="35.5703125" style="74" customWidth="1"/>
    <col min="7428" max="7428" width="8.7109375" style="74" customWidth="1"/>
    <col min="7429" max="7429" width="9.7109375" style="74" customWidth="1"/>
    <col min="7430" max="7432" width="17.85546875" style="74" customWidth="1"/>
    <col min="7433" max="7435" width="15.7109375" style="74" customWidth="1"/>
    <col min="7436" max="7436" width="12.7109375" style="74" customWidth="1"/>
    <col min="7437" max="7680" width="11.42578125" style="74"/>
    <col min="7681" max="7681" width="1.7109375" style="74" customWidth="1"/>
    <col min="7682" max="7682" width="3.7109375" style="74" customWidth="1"/>
    <col min="7683" max="7683" width="35.5703125" style="74" customWidth="1"/>
    <col min="7684" max="7684" width="8.7109375" style="74" customWidth="1"/>
    <col min="7685" max="7685" width="9.7109375" style="74" customWidth="1"/>
    <col min="7686" max="7688" width="17.85546875" style="74" customWidth="1"/>
    <col min="7689" max="7691" width="15.7109375" style="74" customWidth="1"/>
    <col min="7692" max="7692" width="12.7109375" style="74" customWidth="1"/>
    <col min="7693" max="7936" width="11.42578125" style="74"/>
    <col min="7937" max="7937" width="1.7109375" style="74" customWidth="1"/>
    <col min="7938" max="7938" width="3.7109375" style="74" customWidth="1"/>
    <col min="7939" max="7939" width="35.5703125" style="74" customWidth="1"/>
    <col min="7940" max="7940" width="8.7109375" style="74" customWidth="1"/>
    <col min="7941" max="7941" width="9.7109375" style="74" customWidth="1"/>
    <col min="7942" max="7944" width="17.85546875" style="74" customWidth="1"/>
    <col min="7945" max="7947" width="15.7109375" style="74" customWidth="1"/>
    <col min="7948" max="7948" width="12.7109375" style="74" customWidth="1"/>
    <col min="7949" max="8192" width="11.42578125" style="74"/>
    <col min="8193" max="8193" width="1.7109375" style="74" customWidth="1"/>
    <col min="8194" max="8194" width="3.7109375" style="74" customWidth="1"/>
    <col min="8195" max="8195" width="35.5703125" style="74" customWidth="1"/>
    <col min="8196" max="8196" width="8.7109375" style="74" customWidth="1"/>
    <col min="8197" max="8197" width="9.7109375" style="74" customWidth="1"/>
    <col min="8198" max="8200" width="17.85546875" style="74" customWidth="1"/>
    <col min="8201" max="8203" width="15.7109375" style="74" customWidth="1"/>
    <col min="8204" max="8204" width="12.7109375" style="74" customWidth="1"/>
    <col min="8205" max="8448" width="11.42578125" style="74"/>
    <col min="8449" max="8449" width="1.7109375" style="74" customWidth="1"/>
    <col min="8450" max="8450" width="3.7109375" style="74" customWidth="1"/>
    <col min="8451" max="8451" width="35.5703125" style="74" customWidth="1"/>
    <col min="8452" max="8452" width="8.7109375" style="74" customWidth="1"/>
    <col min="8453" max="8453" width="9.7109375" style="74" customWidth="1"/>
    <col min="8454" max="8456" width="17.85546875" style="74" customWidth="1"/>
    <col min="8457" max="8459" width="15.7109375" style="74" customWidth="1"/>
    <col min="8460" max="8460" width="12.7109375" style="74" customWidth="1"/>
    <col min="8461" max="8704" width="11.42578125" style="74"/>
    <col min="8705" max="8705" width="1.7109375" style="74" customWidth="1"/>
    <col min="8706" max="8706" width="3.7109375" style="74" customWidth="1"/>
    <col min="8707" max="8707" width="35.5703125" style="74" customWidth="1"/>
    <col min="8708" max="8708" width="8.7109375" style="74" customWidth="1"/>
    <col min="8709" max="8709" width="9.7109375" style="74" customWidth="1"/>
    <col min="8710" max="8712" width="17.85546875" style="74" customWidth="1"/>
    <col min="8713" max="8715" width="15.7109375" style="74" customWidth="1"/>
    <col min="8716" max="8716" width="12.7109375" style="74" customWidth="1"/>
    <col min="8717" max="8960" width="11.42578125" style="74"/>
    <col min="8961" max="8961" width="1.7109375" style="74" customWidth="1"/>
    <col min="8962" max="8962" width="3.7109375" style="74" customWidth="1"/>
    <col min="8963" max="8963" width="35.5703125" style="74" customWidth="1"/>
    <col min="8964" max="8964" width="8.7109375" style="74" customWidth="1"/>
    <col min="8965" max="8965" width="9.7109375" style="74" customWidth="1"/>
    <col min="8966" max="8968" width="17.85546875" style="74" customWidth="1"/>
    <col min="8969" max="8971" width="15.7109375" style="74" customWidth="1"/>
    <col min="8972" max="8972" width="12.7109375" style="74" customWidth="1"/>
    <col min="8973" max="9216" width="11.42578125" style="74"/>
    <col min="9217" max="9217" width="1.7109375" style="74" customWidth="1"/>
    <col min="9218" max="9218" width="3.7109375" style="74" customWidth="1"/>
    <col min="9219" max="9219" width="35.5703125" style="74" customWidth="1"/>
    <col min="9220" max="9220" width="8.7109375" style="74" customWidth="1"/>
    <col min="9221" max="9221" width="9.7109375" style="74" customWidth="1"/>
    <col min="9222" max="9224" width="17.85546875" style="74" customWidth="1"/>
    <col min="9225" max="9227" width="15.7109375" style="74" customWidth="1"/>
    <col min="9228" max="9228" width="12.7109375" style="74" customWidth="1"/>
    <col min="9229" max="9472" width="11.42578125" style="74"/>
    <col min="9473" max="9473" width="1.7109375" style="74" customWidth="1"/>
    <col min="9474" max="9474" width="3.7109375" style="74" customWidth="1"/>
    <col min="9475" max="9475" width="35.5703125" style="74" customWidth="1"/>
    <col min="9476" max="9476" width="8.7109375" style="74" customWidth="1"/>
    <col min="9477" max="9477" width="9.7109375" style="74" customWidth="1"/>
    <col min="9478" max="9480" width="17.85546875" style="74" customWidth="1"/>
    <col min="9481" max="9483" width="15.7109375" style="74" customWidth="1"/>
    <col min="9484" max="9484" width="12.7109375" style="74" customWidth="1"/>
    <col min="9485" max="9728" width="11.42578125" style="74"/>
    <col min="9729" max="9729" width="1.7109375" style="74" customWidth="1"/>
    <col min="9730" max="9730" width="3.7109375" style="74" customWidth="1"/>
    <col min="9731" max="9731" width="35.5703125" style="74" customWidth="1"/>
    <col min="9732" max="9732" width="8.7109375" style="74" customWidth="1"/>
    <col min="9733" max="9733" width="9.7109375" style="74" customWidth="1"/>
    <col min="9734" max="9736" width="17.85546875" style="74" customWidth="1"/>
    <col min="9737" max="9739" width="15.7109375" style="74" customWidth="1"/>
    <col min="9740" max="9740" width="12.7109375" style="74" customWidth="1"/>
    <col min="9741" max="9984" width="11.42578125" style="74"/>
    <col min="9985" max="9985" width="1.7109375" style="74" customWidth="1"/>
    <col min="9986" max="9986" width="3.7109375" style="74" customWidth="1"/>
    <col min="9987" max="9987" width="35.5703125" style="74" customWidth="1"/>
    <col min="9988" max="9988" width="8.7109375" style="74" customWidth="1"/>
    <col min="9989" max="9989" width="9.7109375" style="74" customWidth="1"/>
    <col min="9990" max="9992" width="17.85546875" style="74" customWidth="1"/>
    <col min="9993" max="9995" width="15.7109375" style="74" customWidth="1"/>
    <col min="9996" max="9996" width="12.7109375" style="74" customWidth="1"/>
    <col min="9997" max="10240" width="11.42578125" style="74"/>
    <col min="10241" max="10241" width="1.7109375" style="74" customWidth="1"/>
    <col min="10242" max="10242" width="3.7109375" style="74" customWidth="1"/>
    <col min="10243" max="10243" width="35.5703125" style="74" customWidth="1"/>
    <col min="10244" max="10244" width="8.7109375" style="74" customWidth="1"/>
    <col min="10245" max="10245" width="9.7109375" style="74" customWidth="1"/>
    <col min="10246" max="10248" width="17.85546875" style="74" customWidth="1"/>
    <col min="10249" max="10251" width="15.7109375" style="74" customWidth="1"/>
    <col min="10252" max="10252" width="12.7109375" style="74" customWidth="1"/>
    <col min="10253" max="10496" width="11.42578125" style="74"/>
    <col min="10497" max="10497" width="1.7109375" style="74" customWidth="1"/>
    <col min="10498" max="10498" width="3.7109375" style="74" customWidth="1"/>
    <col min="10499" max="10499" width="35.5703125" style="74" customWidth="1"/>
    <col min="10500" max="10500" width="8.7109375" style="74" customWidth="1"/>
    <col min="10501" max="10501" width="9.7109375" style="74" customWidth="1"/>
    <col min="10502" max="10504" width="17.85546875" style="74" customWidth="1"/>
    <col min="10505" max="10507" width="15.7109375" style="74" customWidth="1"/>
    <col min="10508" max="10508" width="12.7109375" style="74" customWidth="1"/>
    <col min="10509" max="10752" width="11.42578125" style="74"/>
    <col min="10753" max="10753" width="1.7109375" style="74" customWidth="1"/>
    <col min="10754" max="10754" width="3.7109375" style="74" customWidth="1"/>
    <col min="10755" max="10755" width="35.5703125" style="74" customWidth="1"/>
    <col min="10756" max="10756" width="8.7109375" style="74" customWidth="1"/>
    <col min="10757" max="10757" width="9.7109375" style="74" customWidth="1"/>
    <col min="10758" max="10760" width="17.85546875" style="74" customWidth="1"/>
    <col min="10761" max="10763" width="15.7109375" style="74" customWidth="1"/>
    <col min="10764" max="10764" width="12.7109375" style="74" customWidth="1"/>
    <col min="10765" max="11008" width="11.42578125" style="74"/>
    <col min="11009" max="11009" width="1.7109375" style="74" customWidth="1"/>
    <col min="11010" max="11010" width="3.7109375" style="74" customWidth="1"/>
    <col min="11011" max="11011" width="35.5703125" style="74" customWidth="1"/>
    <col min="11012" max="11012" width="8.7109375" style="74" customWidth="1"/>
    <col min="11013" max="11013" width="9.7109375" style="74" customWidth="1"/>
    <col min="11014" max="11016" width="17.85546875" style="74" customWidth="1"/>
    <col min="11017" max="11019" width="15.7109375" style="74" customWidth="1"/>
    <col min="11020" max="11020" width="12.7109375" style="74" customWidth="1"/>
    <col min="11021" max="11264" width="11.42578125" style="74"/>
    <col min="11265" max="11265" width="1.7109375" style="74" customWidth="1"/>
    <col min="11266" max="11266" width="3.7109375" style="74" customWidth="1"/>
    <col min="11267" max="11267" width="35.5703125" style="74" customWidth="1"/>
    <col min="11268" max="11268" width="8.7109375" style="74" customWidth="1"/>
    <col min="11269" max="11269" width="9.7109375" style="74" customWidth="1"/>
    <col min="11270" max="11272" width="17.85546875" style="74" customWidth="1"/>
    <col min="11273" max="11275" width="15.7109375" style="74" customWidth="1"/>
    <col min="11276" max="11276" width="12.7109375" style="74" customWidth="1"/>
    <col min="11277" max="11520" width="11.42578125" style="74"/>
    <col min="11521" max="11521" width="1.7109375" style="74" customWidth="1"/>
    <col min="11522" max="11522" width="3.7109375" style="74" customWidth="1"/>
    <col min="11523" max="11523" width="35.5703125" style="74" customWidth="1"/>
    <col min="11524" max="11524" width="8.7109375" style="74" customWidth="1"/>
    <col min="11525" max="11525" width="9.7109375" style="74" customWidth="1"/>
    <col min="11526" max="11528" width="17.85546875" style="74" customWidth="1"/>
    <col min="11529" max="11531" width="15.7109375" style="74" customWidth="1"/>
    <col min="11532" max="11532" width="12.7109375" style="74" customWidth="1"/>
    <col min="11533" max="11776" width="11.42578125" style="74"/>
    <col min="11777" max="11777" width="1.7109375" style="74" customWidth="1"/>
    <col min="11778" max="11778" width="3.7109375" style="74" customWidth="1"/>
    <col min="11779" max="11779" width="35.5703125" style="74" customWidth="1"/>
    <col min="11780" max="11780" width="8.7109375" style="74" customWidth="1"/>
    <col min="11781" max="11781" width="9.7109375" style="74" customWidth="1"/>
    <col min="11782" max="11784" width="17.85546875" style="74" customWidth="1"/>
    <col min="11785" max="11787" width="15.7109375" style="74" customWidth="1"/>
    <col min="11788" max="11788" width="12.7109375" style="74" customWidth="1"/>
    <col min="11789" max="12032" width="11.42578125" style="74"/>
    <col min="12033" max="12033" width="1.7109375" style="74" customWidth="1"/>
    <col min="12034" max="12034" width="3.7109375" style="74" customWidth="1"/>
    <col min="12035" max="12035" width="35.5703125" style="74" customWidth="1"/>
    <col min="12036" max="12036" width="8.7109375" style="74" customWidth="1"/>
    <col min="12037" max="12037" width="9.7109375" style="74" customWidth="1"/>
    <col min="12038" max="12040" width="17.85546875" style="74" customWidth="1"/>
    <col min="12041" max="12043" width="15.7109375" style="74" customWidth="1"/>
    <col min="12044" max="12044" width="12.7109375" style="74" customWidth="1"/>
    <col min="12045" max="12288" width="11.42578125" style="74"/>
    <col min="12289" max="12289" width="1.7109375" style="74" customWidth="1"/>
    <col min="12290" max="12290" width="3.7109375" style="74" customWidth="1"/>
    <col min="12291" max="12291" width="35.5703125" style="74" customWidth="1"/>
    <col min="12292" max="12292" width="8.7109375" style="74" customWidth="1"/>
    <col min="12293" max="12293" width="9.7109375" style="74" customWidth="1"/>
    <col min="12294" max="12296" width="17.85546875" style="74" customWidth="1"/>
    <col min="12297" max="12299" width="15.7109375" style="74" customWidth="1"/>
    <col min="12300" max="12300" width="12.7109375" style="74" customWidth="1"/>
    <col min="12301" max="12544" width="11.42578125" style="74"/>
    <col min="12545" max="12545" width="1.7109375" style="74" customWidth="1"/>
    <col min="12546" max="12546" width="3.7109375" style="74" customWidth="1"/>
    <col min="12547" max="12547" width="35.5703125" style="74" customWidth="1"/>
    <col min="12548" max="12548" width="8.7109375" style="74" customWidth="1"/>
    <col min="12549" max="12549" width="9.7109375" style="74" customWidth="1"/>
    <col min="12550" max="12552" width="17.85546875" style="74" customWidth="1"/>
    <col min="12553" max="12555" width="15.7109375" style="74" customWidth="1"/>
    <col min="12556" max="12556" width="12.7109375" style="74" customWidth="1"/>
    <col min="12557" max="12800" width="11.42578125" style="74"/>
    <col min="12801" max="12801" width="1.7109375" style="74" customWidth="1"/>
    <col min="12802" max="12802" width="3.7109375" style="74" customWidth="1"/>
    <col min="12803" max="12803" width="35.5703125" style="74" customWidth="1"/>
    <col min="12804" max="12804" width="8.7109375" style="74" customWidth="1"/>
    <col min="12805" max="12805" width="9.7109375" style="74" customWidth="1"/>
    <col min="12806" max="12808" width="17.85546875" style="74" customWidth="1"/>
    <col min="12809" max="12811" width="15.7109375" style="74" customWidth="1"/>
    <col min="12812" max="12812" width="12.7109375" style="74" customWidth="1"/>
    <col min="12813" max="13056" width="11.42578125" style="74"/>
    <col min="13057" max="13057" width="1.7109375" style="74" customWidth="1"/>
    <col min="13058" max="13058" width="3.7109375" style="74" customWidth="1"/>
    <col min="13059" max="13059" width="35.5703125" style="74" customWidth="1"/>
    <col min="13060" max="13060" width="8.7109375" style="74" customWidth="1"/>
    <col min="13061" max="13061" width="9.7109375" style="74" customWidth="1"/>
    <col min="13062" max="13064" width="17.85546875" style="74" customWidth="1"/>
    <col min="13065" max="13067" width="15.7109375" style="74" customWidth="1"/>
    <col min="13068" max="13068" width="12.7109375" style="74" customWidth="1"/>
    <col min="13069" max="13312" width="11.42578125" style="74"/>
    <col min="13313" max="13313" width="1.7109375" style="74" customWidth="1"/>
    <col min="13314" max="13314" width="3.7109375" style="74" customWidth="1"/>
    <col min="13315" max="13315" width="35.5703125" style="74" customWidth="1"/>
    <col min="13316" max="13316" width="8.7109375" style="74" customWidth="1"/>
    <col min="13317" max="13317" width="9.7109375" style="74" customWidth="1"/>
    <col min="13318" max="13320" width="17.85546875" style="74" customWidth="1"/>
    <col min="13321" max="13323" width="15.7109375" style="74" customWidth="1"/>
    <col min="13324" max="13324" width="12.7109375" style="74" customWidth="1"/>
    <col min="13325" max="13568" width="11.42578125" style="74"/>
    <col min="13569" max="13569" width="1.7109375" style="74" customWidth="1"/>
    <col min="13570" max="13570" width="3.7109375" style="74" customWidth="1"/>
    <col min="13571" max="13571" width="35.5703125" style="74" customWidth="1"/>
    <col min="13572" max="13572" width="8.7109375" style="74" customWidth="1"/>
    <col min="13573" max="13573" width="9.7109375" style="74" customWidth="1"/>
    <col min="13574" max="13576" width="17.85546875" style="74" customWidth="1"/>
    <col min="13577" max="13579" width="15.7109375" style="74" customWidth="1"/>
    <col min="13580" max="13580" width="12.7109375" style="74" customWidth="1"/>
    <col min="13581" max="13824" width="11.42578125" style="74"/>
    <col min="13825" max="13825" width="1.7109375" style="74" customWidth="1"/>
    <col min="13826" max="13826" width="3.7109375" style="74" customWidth="1"/>
    <col min="13827" max="13827" width="35.5703125" style="74" customWidth="1"/>
    <col min="13828" max="13828" width="8.7109375" style="74" customWidth="1"/>
    <col min="13829" max="13829" width="9.7109375" style="74" customWidth="1"/>
    <col min="13830" max="13832" width="17.85546875" style="74" customWidth="1"/>
    <col min="13833" max="13835" width="15.7109375" style="74" customWidth="1"/>
    <col min="13836" max="13836" width="12.7109375" style="74" customWidth="1"/>
    <col min="13837" max="14080" width="11.42578125" style="74"/>
    <col min="14081" max="14081" width="1.7109375" style="74" customWidth="1"/>
    <col min="14082" max="14082" width="3.7109375" style="74" customWidth="1"/>
    <col min="14083" max="14083" width="35.5703125" style="74" customWidth="1"/>
    <col min="14084" max="14084" width="8.7109375" style="74" customWidth="1"/>
    <col min="14085" max="14085" width="9.7109375" style="74" customWidth="1"/>
    <col min="14086" max="14088" width="17.85546875" style="74" customWidth="1"/>
    <col min="14089" max="14091" width="15.7109375" style="74" customWidth="1"/>
    <col min="14092" max="14092" width="12.7109375" style="74" customWidth="1"/>
    <col min="14093" max="14336" width="11.42578125" style="74"/>
    <col min="14337" max="14337" width="1.7109375" style="74" customWidth="1"/>
    <col min="14338" max="14338" width="3.7109375" style="74" customWidth="1"/>
    <col min="14339" max="14339" width="35.5703125" style="74" customWidth="1"/>
    <col min="14340" max="14340" width="8.7109375" style="74" customWidth="1"/>
    <col min="14341" max="14341" width="9.7109375" style="74" customWidth="1"/>
    <col min="14342" max="14344" width="17.85546875" style="74" customWidth="1"/>
    <col min="14345" max="14347" width="15.7109375" style="74" customWidth="1"/>
    <col min="14348" max="14348" width="12.7109375" style="74" customWidth="1"/>
    <col min="14349" max="14592" width="11.42578125" style="74"/>
    <col min="14593" max="14593" width="1.7109375" style="74" customWidth="1"/>
    <col min="14594" max="14594" width="3.7109375" style="74" customWidth="1"/>
    <col min="14595" max="14595" width="35.5703125" style="74" customWidth="1"/>
    <col min="14596" max="14596" width="8.7109375" style="74" customWidth="1"/>
    <col min="14597" max="14597" width="9.7109375" style="74" customWidth="1"/>
    <col min="14598" max="14600" width="17.85546875" style="74" customWidth="1"/>
    <col min="14601" max="14603" width="15.7109375" style="74" customWidth="1"/>
    <col min="14604" max="14604" width="12.7109375" style="74" customWidth="1"/>
    <col min="14605" max="14848" width="11.42578125" style="74"/>
    <col min="14849" max="14849" width="1.7109375" style="74" customWidth="1"/>
    <col min="14850" max="14850" width="3.7109375" style="74" customWidth="1"/>
    <col min="14851" max="14851" width="35.5703125" style="74" customWidth="1"/>
    <col min="14852" max="14852" width="8.7109375" style="74" customWidth="1"/>
    <col min="14853" max="14853" width="9.7109375" style="74" customWidth="1"/>
    <col min="14854" max="14856" width="17.85546875" style="74" customWidth="1"/>
    <col min="14857" max="14859" width="15.7109375" style="74" customWidth="1"/>
    <col min="14860" max="14860" width="12.7109375" style="74" customWidth="1"/>
    <col min="14861" max="15104" width="11.42578125" style="74"/>
    <col min="15105" max="15105" width="1.7109375" style="74" customWidth="1"/>
    <col min="15106" max="15106" width="3.7109375" style="74" customWidth="1"/>
    <col min="15107" max="15107" width="35.5703125" style="74" customWidth="1"/>
    <col min="15108" max="15108" width="8.7109375" style="74" customWidth="1"/>
    <col min="15109" max="15109" width="9.7109375" style="74" customWidth="1"/>
    <col min="15110" max="15112" width="17.85546875" style="74" customWidth="1"/>
    <col min="15113" max="15115" width="15.7109375" style="74" customWidth="1"/>
    <col min="15116" max="15116" width="12.7109375" style="74" customWidth="1"/>
    <col min="15117" max="15360" width="11.42578125" style="74"/>
    <col min="15361" max="15361" width="1.7109375" style="74" customWidth="1"/>
    <col min="15362" max="15362" width="3.7109375" style="74" customWidth="1"/>
    <col min="15363" max="15363" width="35.5703125" style="74" customWidth="1"/>
    <col min="15364" max="15364" width="8.7109375" style="74" customWidth="1"/>
    <col min="15365" max="15365" width="9.7109375" style="74" customWidth="1"/>
    <col min="15366" max="15368" width="17.85546875" style="74" customWidth="1"/>
    <col min="15369" max="15371" width="15.7109375" style="74" customWidth="1"/>
    <col min="15372" max="15372" width="12.7109375" style="74" customWidth="1"/>
    <col min="15373" max="15616" width="11.42578125" style="74"/>
    <col min="15617" max="15617" width="1.7109375" style="74" customWidth="1"/>
    <col min="15618" max="15618" width="3.7109375" style="74" customWidth="1"/>
    <col min="15619" max="15619" width="35.5703125" style="74" customWidth="1"/>
    <col min="15620" max="15620" width="8.7109375" style="74" customWidth="1"/>
    <col min="15621" max="15621" width="9.7109375" style="74" customWidth="1"/>
    <col min="15622" max="15624" width="17.85546875" style="74" customWidth="1"/>
    <col min="15625" max="15627" width="15.7109375" style="74" customWidth="1"/>
    <col min="15628" max="15628" width="12.7109375" style="74" customWidth="1"/>
    <col min="15629" max="15872" width="11.42578125" style="74"/>
    <col min="15873" max="15873" width="1.7109375" style="74" customWidth="1"/>
    <col min="15874" max="15874" width="3.7109375" style="74" customWidth="1"/>
    <col min="15875" max="15875" width="35.5703125" style="74" customWidth="1"/>
    <col min="15876" max="15876" width="8.7109375" style="74" customWidth="1"/>
    <col min="15877" max="15877" width="9.7109375" style="74" customWidth="1"/>
    <col min="15878" max="15880" width="17.85546875" style="74" customWidth="1"/>
    <col min="15881" max="15883" width="15.7109375" style="74" customWidth="1"/>
    <col min="15884" max="15884" width="12.7109375" style="74" customWidth="1"/>
    <col min="15885" max="16128" width="11.42578125" style="74"/>
    <col min="16129" max="16129" width="1.7109375" style="74" customWidth="1"/>
    <col min="16130" max="16130" width="3.7109375" style="74" customWidth="1"/>
    <col min="16131" max="16131" width="35.5703125" style="74" customWidth="1"/>
    <col min="16132" max="16132" width="8.7109375" style="74" customWidth="1"/>
    <col min="16133" max="16133" width="9.7109375" style="74" customWidth="1"/>
    <col min="16134" max="16136" width="17.85546875" style="74" customWidth="1"/>
    <col min="16137" max="16139" width="15.7109375" style="74" customWidth="1"/>
    <col min="16140" max="16140" width="12.7109375" style="74" customWidth="1"/>
    <col min="16141" max="16384" width="11.42578125" style="74"/>
  </cols>
  <sheetData>
    <row r="1" spans="2:18" ht="14.1" customHeight="1" thickBot="1" x14ac:dyDescent="0.3">
      <c r="B1" s="75"/>
      <c r="C1" s="78"/>
      <c r="D1" s="78"/>
      <c r="E1" s="78"/>
      <c r="F1" s="78"/>
      <c r="G1" s="78"/>
      <c r="H1" s="78"/>
      <c r="I1" s="78"/>
      <c r="J1" s="78"/>
      <c r="K1" s="78"/>
      <c r="L1" s="76"/>
      <c r="N1" s="77"/>
      <c r="O1" s="77"/>
      <c r="P1" s="77"/>
      <c r="Q1" s="77"/>
    </row>
    <row r="2" spans="2:18" ht="14.1" customHeight="1" x14ac:dyDescent="0.25">
      <c r="B2" s="290" t="s">
        <v>57</v>
      </c>
      <c r="C2" s="291"/>
      <c r="D2" s="290" t="s">
        <v>58</v>
      </c>
      <c r="E2" s="291"/>
      <c r="F2" s="290" t="s">
        <v>59</v>
      </c>
      <c r="G2" s="291"/>
      <c r="H2" s="80" t="s">
        <v>60</v>
      </c>
      <c r="I2" s="292" t="s">
        <v>61</v>
      </c>
      <c r="J2" s="293"/>
      <c r="K2" s="293"/>
      <c r="L2" s="294"/>
      <c r="N2" s="77"/>
      <c r="O2" s="77"/>
      <c r="P2" s="77"/>
      <c r="Q2" s="77"/>
    </row>
    <row r="3" spans="2:18" ht="14.1" customHeight="1" thickBot="1" x14ac:dyDescent="0.3">
      <c r="B3" s="295" t="s">
        <v>94</v>
      </c>
      <c r="C3" s="296"/>
      <c r="D3" s="295">
        <v>11</v>
      </c>
      <c r="E3" s="296"/>
      <c r="F3" s="297">
        <v>17000</v>
      </c>
      <c r="G3" s="298"/>
      <c r="H3" s="81">
        <v>16</v>
      </c>
      <c r="I3" s="295">
        <v>18</v>
      </c>
      <c r="J3" s="299"/>
      <c r="K3" s="299"/>
      <c r="L3" s="296"/>
      <c r="N3" s="77"/>
      <c r="O3" s="77"/>
      <c r="P3" s="77"/>
      <c r="Q3" s="77"/>
    </row>
    <row r="4" spans="2:18" ht="14.1" customHeight="1" x14ac:dyDescent="0.25">
      <c r="B4" s="75"/>
      <c r="C4" s="79"/>
      <c r="D4" s="79"/>
      <c r="E4" s="82"/>
      <c r="F4" s="82"/>
      <c r="G4" s="83"/>
      <c r="H4" s="84"/>
      <c r="I4" s="76"/>
      <c r="J4" s="78"/>
      <c r="K4" s="78"/>
      <c r="L4" s="76"/>
      <c r="N4" s="77"/>
      <c r="O4" s="77"/>
      <c r="P4" s="77"/>
      <c r="Q4" s="77"/>
    </row>
    <row r="5" spans="2:18" s="85" customFormat="1" ht="20.25" customHeight="1" thickBot="1" x14ac:dyDescent="0.3">
      <c r="B5" s="86"/>
      <c r="C5" s="87" t="s">
        <v>62</v>
      </c>
      <c r="D5" s="88" t="s">
        <v>3</v>
      </c>
      <c r="E5" s="88" t="s">
        <v>63</v>
      </c>
      <c r="F5" s="88" t="s">
        <v>64</v>
      </c>
      <c r="G5" s="88" t="s">
        <v>4</v>
      </c>
      <c r="H5" s="88" t="s">
        <v>65</v>
      </c>
      <c r="I5" s="88" t="s">
        <v>66</v>
      </c>
      <c r="J5" s="89" t="s">
        <v>67</v>
      </c>
      <c r="K5" s="90" t="s">
        <v>68</v>
      </c>
      <c r="L5" s="91" t="s">
        <v>69</v>
      </c>
      <c r="M5" s="92"/>
      <c r="N5" s="92"/>
      <c r="O5" s="92"/>
      <c r="P5" s="92"/>
      <c r="Q5" s="92"/>
      <c r="R5" s="92"/>
    </row>
    <row r="6" spans="2:18" s="85" customFormat="1" ht="14.1" customHeight="1" x14ac:dyDescent="0.25">
      <c r="B6" s="93">
        <v>1</v>
      </c>
      <c r="C6" s="210" t="s">
        <v>45</v>
      </c>
      <c r="D6" s="104" t="s">
        <v>7</v>
      </c>
      <c r="E6" s="95">
        <v>29</v>
      </c>
      <c r="F6" s="96">
        <v>3</v>
      </c>
      <c r="G6" s="104">
        <v>74</v>
      </c>
      <c r="H6" s="98"/>
      <c r="I6" s="99" t="str">
        <f ca="1">IF(H6="","",IF(TODAY()&lt;=EDATE(H6,3),EDATE(H6,3),""))</f>
        <v/>
      </c>
      <c r="J6" s="100" t="str">
        <f>IF($I$3&gt;17,"",(34-$I$3)*K6/2)</f>
        <v/>
      </c>
      <c r="K6" s="101">
        <f>IF(AND(G6&gt;19,G6&lt;59),($N$6),IF(AND(G6&gt;58,G6&lt;64),($N$7),IF(AND(G6&gt;63,G6&lt;68),($N$8),IF(AND(G6&gt;67,G6&lt;72),($N$9),IF(AND(G6&gt;71,G6&lt;76),($N$10),IF(AND(G6&gt;75,G6&lt;81),($N$11),IF(AND(G6&gt;80,G6&lt;85),($N$12),IF(G6&gt;=85,($N$13),0))))))))</f>
        <v>7500</v>
      </c>
      <c r="L6" s="102" t="str">
        <f>IF(AND(G6&gt;19,G6&lt;59),("1"),IF(AND(G6&gt;58,G6&lt;64),("2"),IF(AND(G6&gt;63,G6&lt;68),("4"),IF(AND(G6&gt;67,G6&lt;72),("6"),IF(AND(G6&gt;71,G6&lt;76),("8"),IF(AND(G6&gt;75,G6&lt;81),("12"),IF(AND(G6&gt;80,G6&lt;85),("16"),IF(G6&gt;=85,"24",0))))))))</f>
        <v>8</v>
      </c>
      <c r="M6" s="92"/>
      <c r="N6" s="103">
        <v>150</v>
      </c>
      <c r="O6" s="92"/>
      <c r="P6" s="92"/>
      <c r="Q6" s="92"/>
      <c r="R6" s="92"/>
    </row>
    <row r="7" spans="2:18" s="85" customFormat="1" ht="14.1" customHeight="1" x14ac:dyDescent="0.25">
      <c r="B7" s="93">
        <f>B6+1</f>
        <v>2</v>
      </c>
      <c r="C7" s="210" t="s">
        <v>118</v>
      </c>
      <c r="D7" s="104" t="s">
        <v>10</v>
      </c>
      <c r="E7" s="104">
        <v>26</v>
      </c>
      <c r="F7" s="105">
        <v>1</v>
      </c>
      <c r="G7" s="104">
        <v>67</v>
      </c>
      <c r="H7" s="106">
        <v>41714</v>
      </c>
      <c r="I7" s="107" t="str">
        <f ca="1">IF(H7="","",IF(TODAY()&lt;=EDATE(H7,3),EDATE(H7,3),""))</f>
        <v/>
      </c>
      <c r="J7" s="108" t="str">
        <f t="shared" ref="J7:J29" si="0">IF($I$3&gt;17,"",(34-$I$3)*K7/2)</f>
        <v/>
      </c>
      <c r="K7" s="101">
        <f>IF(AND(G7&gt;19,G7&lt;59),($N$6),IF(AND(G7&gt;58,G7&lt;64),($N$7),IF(AND(G7&gt;63,G7&lt;68),($N$8),IF(AND(G7&gt;67,G7&lt;72),($N$9),IF(AND(G7&gt;71,G7&lt;76),($N$10),IF(AND(G7&gt;75,G7&lt;81),($N$11),IF(AND(G7&gt;80,G7&lt;85),($N$12),IF(G7&gt;=85,($N$13),0))))))))</f>
        <v>1350</v>
      </c>
      <c r="L7" s="109" t="str">
        <f>IF(AND(G7&gt;19,G7&lt;59),("1"),IF(AND(G7&gt;58,G7&lt;64),("2"),IF(AND(G7&gt;63,G7&lt;68),("4"),IF(AND(G7&gt;67,G7&lt;72),("6"),IF(AND(G7&gt;71,G7&lt;76),("8"),IF(AND(G7&gt;75,G7&lt;81),("12"),IF(AND(G7&gt;80,G7&lt;85),("16"),IF(G7&gt;=85,"24",0))))))))</f>
        <v>4</v>
      </c>
      <c r="M7" s="92"/>
      <c r="N7" s="103">
        <v>300</v>
      </c>
      <c r="O7" s="92"/>
      <c r="P7" s="92"/>
      <c r="Q7" s="92"/>
      <c r="R7" s="92"/>
    </row>
    <row r="8" spans="2:18" s="85" customFormat="1" ht="14.1" customHeight="1" x14ac:dyDescent="0.25">
      <c r="B8" s="93">
        <f t="shared" ref="B8:B29" si="1">B7+1</f>
        <v>3</v>
      </c>
      <c r="C8" s="210" t="s">
        <v>52</v>
      </c>
      <c r="D8" s="104" t="s">
        <v>10</v>
      </c>
      <c r="E8" s="104">
        <v>27</v>
      </c>
      <c r="F8" s="105">
        <v>1</v>
      </c>
      <c r="G8" s="104">
        <v>73</v>
      </c>
      <c r="H8" s="106">
        <v>41629</v>
      </c>
      <c r="I8" s="107" t="str">
        <f t="shared" ref="I8:I29" ca="1" si="2">IF(H8="","",IF(TODAY()&lt;=EDATE(H8,3),EDATE(H8,3),""))</f>
        <v/>
      </c>
      <c r="J8" s="108" t="str">
        <f t="shared" si="0"/>
        <v/>
      </c>
      <c r="K8" s="101">
        <f t="shared" ref="K8:K29" si="3">IF(AND(G8&gt;19,G8&lt;59),($N$6),IF(AND(G8&gt;58,G8&lt;64),($N$7),IF(AND(G8&gt;63,G8&lt;68),($N$8),IF(AND(G8&gt;67,G8&lt;72),($N$9),IF(AND(G8&gt;71,G8&lt;76),($N$10),IF(AND(G8&gt;75,G8&lt;81),($N$11),IF(AND(G8&gt;80,G8&lt;85),($N$12),IF(G8&gt;=85,($N$13),0))))))))</f>
        <v>7500</v>
      </c>
      <c r="L8" s="109" t="str">
        <f t="shared" ref="L8:L29" si="4">IF(AND(G8&gt;19,G8&lt;59),("1"),IF(AND(G8&gt;58,G8&lt;64),("2"),IF(AND(G8&gt;63,G8&lt;68),("4"),IF(AND(G8&gt;67,G8&lt;72),("6"),IF(AND(G8&gt;71,G8&lt;76),("8"),IF(AND(G8&gt;75,G8&lt;81),("12"),IF(AND(G8&gt;80,G8&lt;85),("16"),IF(G8&gt;=85,"24",0))))))))</f>
        <v>8</v>
      </c>
      <c r="M8" s="92"/>
      <c r="N8" s="103">
        <v>1350</v>
      </c>
      <c r="O8" s="92"/>
      <c r="P8" s="92"/>
      <c r="Q8" s="92"/>
      <c r="R8" s="92"/>
    </row>
    <row r="9" spans="2:18" s="85" customFormat="1" ht="14.1" customHeight="1" x14ac:dyDescent="0.25">
      <c r="B9" s="93">
        <f t="shared" si="1"/>
        <v>4</v>
      </c>
      <c r="C9" s="210" t="s">
        <v>115</v>
      </c>
      <c r="D9" s="104" t="s">
        <v>10</v>
      </c>
      <c r="E9" s="104">
        <v>26</v>
      </c>
      <c r="F9" s="105">
        <v>1</v>
      </c>
      <c r="G9" s="104">
        <v>66</v>
      </c>
      <c r="H9" s="106">
        <v>41691</v>
      </c>
      <c r="I9" s="107" t="str">
        <f ca="1">IF(H9="","",IF(TODAY()&lt;=EDATE(H9,3),EDATE(H9,3),""))</f>
        <v/>
      </c>
      <c r="J9" s="108" t="str">
        <f t="shared" si="0"/>
        <v/>
      </c>
      <c r="K9" s="101">
        <f>IF(AND(G9&gt;19,G9&lt;59),($N$6),IF(AND(G9&gt;58,G9&lt;64),($N$7),IF(AND(G9&gt;63,G9&lt;68),($N$8),IF(AND(G9&gt;67,G9&lt;72),($N$9),IF(AND(G9&gt;71,G9&lt;76),($N$10),IF(AND(G9&gt;75,G9&lt;81),($N$11),IF(AND(G9&gt;80,G9&lt;85),($N$12),IF(G9&gt;=85,($N$13),0))))))))</f>
        <v>1350</v>
      </c>
      <c r="L9" s="109" t="str">
        <f>IF(AND(G9&gt;19,G9&lt;59),("1"),IF(AND(G9&gt;58,G9&lt;64),("2"),IF(AND(G9&gt;63,G9&lt;68),("4"),IF(AND(G9&gt;67,G9&lt;72),("6"),IF(AND(G9&gt;71,G9&lt;76),("8"),IF(AND(G9&gt;75,G9&lt;81),("12"),IF(AND(G9&gt;80,G9&lt;85),("16"),IF(G9&gt;=85,"24",0))))))))</f>
        <v>4</v>
      </c>
      <c r="M9" s="92"/>
      <c r="N9" s="103">
        <v>3000</v>
      </c>
      <c r="O9" s="92"/>
      <c r="P9" s="92"/>
      <c r="Q9" s="92"/>
      <c r="R9" s="92"/>
    </row>
    <row r="10" spans="2:18" s="85" customFormat="1" ht="14.1" customHeight="1" x14ac:dyDescent="0.25">
      <c r="B10" s="93">
        <f t="shared" si="1"/>
        <v>5</v>
      </c>
      <c r="C10" s="225" t="s">
        <v>114</v>
      </c>
      <c r="D10" s="226" t="s">
        <v>38</v>
      </c>
      <c r="E10" s="222">
        <v>25</v>
      </c>
      <c r="F10" s="227">
        <v>1</v>
      </c>
      <c r="G10" s="226">
        <v>70</v>
      </c>
      <c r="H10" s="224">
        <v>41682</v>
      </c>
      <c r="I10" s="107" t="str">
        <f t="shared" ca="1" si="2"/>
        <v/>
      </c>
      <c r="J10" s="108" t="str">
        <f t="shared" si="0"/>
        <v/>
      </c>
      <c r="K10" s="101">
        <f t="shared" si="3"/>
        <v>3000</v>
      </c>
      <c r="L10" s="109" t="str">
        <f t="shared" si="4"/>
        <v>6</v>
      </c>
      <c r="M10" s="92"/>
      <c r="N10" s="103">
        <v>7500</v>
      </c>
      <c r="O10" s="92"/>
      <c r="P10" s="92"/>
      <c r="Q10" s="92"/>
      <c r="R10" s="92"/>
    </row>
    <row r="11" spans="2:18" s="85" customFormat="1" ht="14.1" customHeight="1" x14ac:dyDescent="0.25">
      <c r="B11" s="93">
        <f t="shared" si="1"/>
        <v>6</v>
      </c>
      <c r="C11" s="210" t="s">
        <v>49</v>
      </c>
      <c r="D11" s="104" t="s">
        <v>38</v>
      </c>
      <c r="E11" s="104">
        <v>32</v>
      </c>
      <c r="F11" s="105">
        <v>1</v>
      </c>
      <c r="G11" s="104">
        <v>75</v>
      </c>
      <c r="H11" s="106">
        <v>41617</v>
      </c>
      <c r="I11" s="107" t="str">
        <f t="shared" ca="1" si="2"/>
        <v/>
      </c>
      <c r="J11" s="108" t="str">
        <f t="shared" si="0"/>
        <v/>
      </c>
      <c r="K11" s="101">
        <f t="shared" si="3"/>
        <v>7500</v>
      </c>
      <c r="L11" s="109" t="str">
        <f t="shared" si="4"/>
        <v>8</v>
      </c>
      <c r="M11" s="92"/>
      <c r="N11" s="103">
        <v>18000</v>
      </c>
      <c r="O11" s="110"/>
      <c r="P11" s="92"/>
      <c r="Q11" s="92"/>
      <c r="R11" s="92"/>
    </row>
    <row r="12" spans="2:18" s="85" customFormat="1" ht="14.1" customHeight="1" x14ac:dyDescent="0.25">
      <c r="B12" s="93">
        <f t="shared" si="1"/>
        <v>7</v>
      </c>
      <c r="C12" s="210" t="s">
        <v>51</v>
      </c>
      <c r="D12" s="104" t="s">
        <v>50</v>
      </c>
      <c r="E12" s="104">
        <v>28</v>
      </c>
      <c r="F12" s="105">
        <v>1</v>
      </c>
      <c r="G12" s="104">
        <v>75</v>
      </c>
      <c r="H12" s="106">
        <v>41631</v>
      </c>
      <c r="I12" s="107" t="str">
        <f t="shared" ca="1" si="2"/>
        <v/>
      </c>
      <c r="J12" s="108" t="str">
        <f t="shared" si="0"/>
        <v/>
      </c>
      <c r="K12" s="101">
        <f t="shared" si="3"/>
        <v>7500</v>
      </c>
      <c r="L12" s="109" t="str">
        <f t="shared" si="4"/>
        <v>8</v>
      </c>
      <c r="M12" s="92"/>
      <c r="N12" s="103">
        <v>37500</v>
      </c>
      <c r="O12" s="92"/>
      <c r="P12" s="92"/>
      <c r="Q12" s="92"/>
      <c r="R12" s="92"/>
    </row>
    <row r="13" spans="2:18" s="85" customFormat="1" ht="14.1" customHeight="1" x14ac:dyDescent="0.25">
      <c r="B13" s="93">
        <f t="shared" si="1"/>
        <v>8</v>
      </c>
      <c r="C13" s="210" t="s">
        <v>42</v>
      </c>
      <c r="D13" s="104" t="s">
        <v>35</v>
      </c>
      <c r="E13" s="104">
        <v>34</v>
      </c>
      <c r="F13" s="105">
        <v>2</v>
      </c>
      <c r="G13" s="104">
        <v>75</v>
      </c>
      <c r="H13" s="106"/>
      <c r="I13" s="107" t="str">
        <f t="shared" ca="1" si="2"/>
        <v/>
      </c>
      <c r="J13" s="108" t="str">
        <f t="shared" si="0"/>
        <v/>
      </c>
      <c r="K13" s="101">
        <f t="shared" si="3"/>
        <v>7500</v>
      </c>
      <c r="L13" s="109" t="str">
        <f t="shared" si="4"/>
        <v>8</v>
      </c>
      <c r="M13" s="92"/>
      <c r="N13" s="103">
        <v>75000</v>
      </c>
      <c r="O13" s="92"/>
      <c r="P13" s="92"/>
      <c r="Q13" s="92"/>
      <c r="R13" s="92"/>
    </row>
    <row r="14" spans="2:18" s="85" customFormat="1" ht="14.1" customHeight="1" x14ac:dyDescent="0.25">
      <c r="B14" s="93">
        <f t="shared" si="1"/>
        <v>9</v>
      </c>
      <c r="C14" s="210" t="s">
        <v>119</v>
      </c>
      <c r="D14" s="104" t="s">
        <v>43</v>
      </c>
      <c r="E14" s="104">
        <v>33</v>
      </c>
      <c r="F14" s="105">
        <v>1</v>
      </c>
      <c r="G14" s="104">
        <v>71</v>
      </c>
      <c r="H14" s="106">
        <v>41718</v>
      </c>
      <c r="I14" s="107" t="str">
        <f t="shared" ca="1" si="2"/>
        <v/>
      </c>
      <c r="J14" s="108" t="str">
        <f t="shared" si="0"/>
        <v/>
      </c>
      <c r="K14" s="101">
        <f t="shared" si="3"/>
        <v>3000</v>
      </c>
      <c r="L14" s="109" t="str">
        <f t="shared" si="4"/>
        <v>6</v>
      </c>
      <c r="M14" s="92"/>
      <c r="N14" s="103">
        <v>150000</v>
      </c>
      <c r="O14" s="92"/>
      <c r="P14" s="92"/>
      <c r="Q14" s="92"/>
      <c r="R14" s="92"/>
    </row>
    <row r="15" spans="2:18" s="85" customFormat="1" ht="14.1" customHeight="1" x14ac:dyDescent="0.25">
      <c r="B15" s="93">
        <f t="shared" si="1"/>
        <v>10</v>
      </c>
      <c r="C15" s="210" t="s">
        <v>56</v>
      </c>
      <c r="D15" s="104" t="s">
        <v>20</v>
      </c>
      <c r="E15" s="104">
        <v>31</v>
      </c>
      <c r="F15" s="105">
        <v>1</v>
      </c>
      <c r="G15" s="104">
        <v>73</v>
      </c>
      <c r="H15" s="106">
        <v>41632</v>
      </c>
      <c r="I15" s="107" t="str">
        <f t="shared" ca="1" si="2"/>
        <v/>
      </c>
      <c r="J15" s="108" t="str">
        <f t="shared" si="0"/>
        <v/>
      </c>
      <c r="K15" s="101">
        <f t="shared" si="3"/>
        <v>7500</v>
      </c>
      <c r="L15" s="109" t="str">
        <f t="shared" si="4"/>
        <v>8</v>
      </c>
      <c r="M15" s="92"/>
      <c r="N15" s="103">
        <v>300000</v>
      </c>
      <c r="O15" s="92"/>
      <c r="P15" s="92"/>
      <c r="Q15" s="92"/>
      <c r="R15" s="92"/>
    </row>
    <row r="16" spans="2:18" s="85" customFormat="1" ht="14.1" customHeight="1" thickBot="1" x14ac:dyDescent="0.3">
      <c r="B16" s="93">
        <f t="shared" si="1"/>
        <v>11</v>
      </c>
      <c r="C16" s="210" t="s">
        <v>113</v>
      </c>
      <c r="D16" s="104" t="s">
        <v>20</v>
      </c>
      <c r="E16" s="104">
        <v>32</v>
      </c>
      <c r="F16" s="105">
        <v>3</v>
      </c>
      <c r="G16" s="104">
        <v>75</v>
      </c>
      <c r="H16" s="106">
        <v>41662</v>
      </c>
      <c r="I16" s="107" t="str">
        <f t="shared" ca="1" si="2"/>
        <v/>
      </c>
      <c r="J16" s="229" t="str">
        <f t="shared" si="0"/>
        <v/>
      </c>
      <c r="K16" s="230">
        <f t="shared" si="3"/>
        <v>7500</v>
      </c>
      <c r="L16" s="231" t="str">
        <f t="shared" si="4"/>
        <v>8</v>
      </c>
      <c r="M16" s="92"/>
      <c r="N16" s="92"/>
      <c r="O16" s="92"/>
      <c r="P16" s="92"/>
      <c r="Q16" s="92"/>
      <c r="R16" s="92"/>
    </row>
    <row r="17" spans="2:18" s="85" customFormat="1" ht="14.1" customHeight="1" x14ac:dyDescent="0.25">
      <c r="B17" s="93">
        <f t="shared" si="1"/>
        <v>12</v>
      </c>
      <c r="C17" s="94" t="s">
        <v>112</v>
      </c>
      <c r="D17" s="95" t="s">
        <v>7</v>
      </c>
      <c r="E17" s="95">
        <v>31</v>
      </c>
      <c r="F17" s="96">
        <v>1</v>
      </c>
      <c r="G17" s="97">
        <v>55</v>
      </c>
      <c r="H17" s="98">
        <v>41654</v>
      </c>
      <c r="I17" s="107" t="str">
        <f t="shared" ca="1" si="2"/>
        <v/>
      </c>
      <c r="J17" s="236" t="str">
        <f t="shared" si="0"/>
        <v/>
      </c>
      <c r="K17" s="245">
        <f t="shared" si="3"/>
        <v>150</v>
      </c>
      <c r="L17" s="241" t="str">
        <f t="shared" si="4"/>
        <v>1</v>
      </c>
      <c r="M17" s="92"/>
      <c r="N17" s="92"/>
      <c r="O17" s="92"/>
      <c r="P17" s="92"/>
      <c r="Q17" s="92"/>
      <c r="R17" s="92"/>
    </row>
    <row r="18" spans="2:18" s="85" customFormat="1" ht="14.1" customHeight="1" x14ac:dyDescent="0.25">
      <c r="B18" s="93">
        <f t="shared" si="1"/>
        <v>13</v>
      </c>
      <c r="C18" s="218" t="s">
        <v>23</v>
      </c>
      <c r="D18" s="111" t="s">
        <v>22</v>
      </c>
      <c r="E18" s="111">
        <v>34</v>
      </c>
      <c r="F18" s="219">
        <v>3</v>
      </c>
      <c r="G18" s="111">
        <v>57</v>
      </c>
      <c r="H18" s="220"/>
      <c r="I18" s="228" t="str">
        <f t="shared" ca="1" si="2"/>
        <v/>
      </c>
      <c r="J18" s="238" t="str">
        <f t="shared" si="0"/>
        <v/>
      </c>
      <c r="K18" s="237">
        <f t="shared" si="3"/>
        <v>150</v>
      </c>
      <c r="L18" s="242" t="str">
        <f t="shared" si="4"/>
        <v>1</v>
      </c>
      <c r="M18" s="92"/>
      <c r="N18" s="92"/>
      <c r="O18" s="92"/>
      <c r="P18" s="92"/>
      <c r="Q18" s="92"/>
      <c r="R18" s="92"/>
    </row>
    <row r="19" spans="2:18" s="85" customFormat="1" ht="14.1" customHeight="1" x14ac:dyDescent="0.25">
      <c r="B19" s="93">
        <f t="shared" si="1"/>
        <v>14</v>
      </c>
      <c r="C19" s="221" t="s">
        <v>21</v>
      </c>
      <c r="D19" s="222" t="s">
        <v>20</v>
      </c>
      <c r="E19" s="222">
        <v>30</v>
      </c>
      <c r="F19" s="223">
        <v>3</v>
      </c>
      <c r="G19" s="222">
        <v>55</v>
      </c>
      <c r="H19" s="224"/>
      <c r="I19" s="233" t="str">
        <f t="shared" ca="1" si="2"/>
        <v/>
      </c>
      <c r="J19" s="238" t="str">
        <f t="shared" si="0"/>
        <v/>
      </c>
      <c r="K19" s="237">
        <f t="shared" si="3"/>
        <v>150</v>
      </c>
      <c r="L19" s="242" t="str">
        <f t="shared" si="4"/>
        <v>1</v>
      </c>
      <c r="M19" s="92"/>
      <c r="N19" s="92"/>
      <c r="O19" s="92"/>
      <c r="P19" s="92"/>
      <c r="Q19" s="92"/>
      <c r="R19" s="92"/>
    </row>
    <row r="20" spans="2:18" s="85" customFormat="1" ht="14.1" customHeight="1" x14ac:dyDescent="0.25">
      <c r="B20" s="93">
        <f t="shared" si="1"/>
        <v>15</v>
      </c>
      <c r="C20" s="210" t="s">
        <v>116</v>
      </c>
      <c r="D20" s="104" t="s">
        <v>43</v>
      </c>
      <c r="E20" s="104">
        <v>29</v>
      </c>
      <c r="F20" s="105">
        <v>4</v>
      </c>
      <c r="G20" s="104">
        <v>58</v>
      </c>
      <c r="H20" s="106">
        <v>41694</v>
      </c>
      <c r="I20" s="233" t="str">
        <f ca="1">IF(H20="","",IF(TODAY()&lt;=EDATE(H20,3),EDATE(H20,3),""))</f>
        <v/>
      </c>
      <c r="J20" s="238" t="str">
        <f t="shared" si="0"/>
        <v/>
      </c>
      <c r="K20" s="237">
        <f t="shared" si="3"/>
        <v>150</v>
      </c>
      <c r="L20" s="242" t="str">
        <f>IF(AND(G20&gt;19,G20&lt;59),("1"),IF(AND(G20&gt;58,G20&lt;64),("2"),IF(AND(G20&gt;63,G20&lt;68),("4"),IF(AND(G20&gt;67,G20&lt;72),("6"),IF(AND(G20&gt;71,G20&lt;76),("8"),IF(AND(G20&gt;75,G20&lt;81),("12"),IF(AND(G20&gt;80,G20&lt;85),("16"),IF(G20&gt;=85,"24",0))))))))</f>
        <v>1</v>
      </c>
      <c r="M20" s="92"/>
      <c r="N20" s="92"/>
      <c r="O20" s="92"/>
      <c r="P20" s="92"/>
      <c r="Q20" s="92"/>
      <c r="R20" s="92"/>
    </row>
    <row r="21" spans="2:18" s="85" customFormat="1" ht="14.1" customHeight="1" thickBot="1" x14ac:dyDescent="0.3">
      <c r="B21" s="93">
        <f t="shared" si="1"/>
        <v>16</v>
      </c>
      <c r="C21" s="210" t="s">
        <v>117</v>
      </c>
      <c r="D21" s="104" t="s">
        <v>20</v>
      </c>
      <c r="E21" s="104">
        <v>26</v>
      </c>
      <c r="F21" s="105">
        <v>1</v>
      </c>
      <c r="G21" s="104">
        <v>58</v>
      </c>
      <c r="H21" s="106">
        <v>41698</v>
      </c>
      <c r="I21" s="234" t="str">
        <f t="shared" ca="1" si="2"/>
        <v/>
      </c>
      <c r="J21" s="238" t="str">
        <f t="shared" si="0"/>
        <v/>
      </c>
      <c r="K21" s="237">
        <f t="shared" si="3"/>
        <v>150</v>
      </c>
      <c r="L21" s="242" t="str">
        <f t="shared" si="4"/>
        <v>1</v>
      </c>
      <c r="M21" s="92"/>
      <c r="N21" s="92"/>
      <c r="O21" s="92"/>
      <c r="P21" s="92"/>
      <c r="Q21" s="92"/>
      <c r="R21" s="92"/>
    </row>
    <row r="22" spans="2:18" s="85" customFormat="1" ht="14.1" customHeight="1" x14ac:dyDescent="0.25">
      <c r="B22" s="93">
        <f t="shared" si="1"/>
        <v>17</v>
      </c>
      <c r="C22" s="210"/>
      <c r="D22" s="104"/>
      <c r="E22" s="104"/>
      <c r="F22" s="105"/>
      <c r="G22" s="104"/>
      <c r="H22" s="106"/>
      <c r="I22" s="235" t="str">
        <f t="shared" ca="1" si="2"/>
        <v/>
      </c>
      <c r="J22" s="238" t="str">
        <f t="shared" si="0"/>
        <v/>
      </c>
      <c r="K22" s="237">
        <f t="shared" si="3"/>
        <v>0</v>
      </c>
      <c r="L22" s="242">
        <f t="shared" si="4"/>
        <v>0</v>
      </c>
      <c r="M22" s="92"/>
      <c r="N22" s="92"/>
      <c r="O22" s="92"/>
      <c r="P22" s="92"/>
      <c r="Q22" s="92"/>
      <c r="R22" s="92"/>
    </row>
    <row r="23" spans="2:18" s="85" customFormat="1" ht="14.1" customHeight="1" x14ac:dyDescent="0.25">
      <c r="B23" s="93">
        <f t="shared" si="1"/>
        <v>18</v>
      </c>
      <c r="C23" s="210"/>
      <c r="D23" s="104"/>
      <c r="E23" s="104"/>
      <c r="F23" s="105"/>
      <c r="G23" s="104"/>
      <c r="H23" s="106"/>
      <c r="I23" s="228" t="str">
        <f t="shared" ca="1" si="2"/>
        <v/>
      </c>
      <c r="J23" s="238" t="str">
        <f t="shared" si="0"/>
        <v/>
      </c>
      <c r="K23" s="237">
        <f t="shared" si="3"/>
        <v>0</v>
      </c>
      <c r="L23" s="242">
        <f t="shared" si="4"/>
        <v>0</v>
      </c>
      <c r="M23" s="92"/>
      <c r="N23" s="92"/>
      <c r="O23" s="92"/>
      <c r="P23" s="92"/>
      <c r="Q23" s="92"/>
      <c r="R23" s="92"/>
    </row>
    <row r="24" spans="2:18" s="85" customFormat="1" ht="14.1" customHeight="1" x14ac:dyDescent="0.25">
      <c r="B24" s="93">
        <f t="shared" si="1"/>
        <v>19</v>
      </c>
      <c r="C24" s="210"/>
      <c r="D24" s="104"/>
      <c r="E24" s="104"/>
      <c r="F24" s="105"/>
      <c r="G24" s="104"/>
      <c r="H24" s="106"/>
      <c r="I24" s="228" t="str">
        <f t="shared" ca="1" si="2"/>
        <v/>
      </c>
      <c r="J24" s="238" t="str">
        <f t="shared" si="0"/>
        <v/>
      </c>
      <c r="K24" s="237">
        <f t="shared" si="3"/>
        <v>0</v>
      </c>
      <c r="L24" s="242">
        <f t="shared" si="4"/>
        <v>0</v>
      </c>
      <c r="M24" s="92"/>
      <c r="N24" s="92"/>
      <c r="O24" s="92"/>
      <c r="P24" s="92"/>
      <c r="Q24" s="92"/>
      <c r="R24" s="92"/>
    </row>
    <row r="25" spans="2:18" s="85" customFormat="1" ht="14.1" customHeight="1" x14ac:dyDescent="0.25">
      <c r="B25" s="93">
        <f t="shared" si="1"/>
        <v>20</v>
      </c>
      <c r="C25" s="210"/>
      <c r="D25" s="104"/>
      <c r="E25" s="104"/>
      <c r="F25" s="105"/>
      <c r="G25" s="104"/>
      <c r="H25" s="106"/>
      <c r="I25" s="228" t="str">
        <f t="shared" ca="1" si="2"/>
        <v/>
      </c>
      <c r="J25" s="238" t="str">
        <f t="shared" si="0"/>
        <v/>
      </c>
      <c r="K25" s="237">
        <f t="shared" si="3"/>
        <v>0</v>
      </c>
      <c r="L25" s="242">
        <f t="shared" si="4"/>
        <v>0</v>
      </c>
      <c r="M25" s="92"/>
      <c r="N25" s="92"/>
      <c r="O25" s="92"/>
      <c r="P25" s="92"/>
      <c r="Q25" s="92"/>
      <c r="R25" s="92"/>
    </row>
    <row r="26" spans="2:18" s="85" customFormat="1" ht="14.1" customHeight="1" x14ac:dyDescent="0.25">
      <c r="B26" s="93">
        <f t="shared" si="1"/>
        <v>21</v>
      </c>
      <c r="C26" s="210"/>
      <c r="D26" s="104"/>
      <c r="E26" s="104"/>
      <c r="F26" s="105"/>
      <c r="G26" s="104"/>
      <c r="H26" s="106"/>
      <c r="I26" s="228" t="str">
        <f ca="1">IF(H26="","",IF(TODAY()&lt;=EDATE(H26,3),EDATE(H26,3),""))</f>
        <v/>
      </c>
      <c r="J26" s="238" t="str">
        <f t="shared" si="0"/>
        <v/>
      </c>
      <c r="K26" s="237">
        <f t="shared" si="3"/>
        <v>0</v>
      </c>
      <c r="L26" s="242">
        <f>IF(AND(G26&gt;19,G26&lt;59),("1"),IF(AND(G26&gt;58,G26&lt;64),("2"),IF(AND(G26&gt;63,G26&lt;68),("4"),IF(AND(G26&gt;67,G26&lt;72),("6"),IF(AND(G26&gt;71,G26&lt;76),("8"),IF(AND(G26&gt;75,G26&lt;81),("12"),IF(AND(G26&gt;80,G26&lt;85),("16"),IF(G26&gt;=85,"24",0))))))))</f>
        <v>0</v>
      </c>
      <c r="M26" s="92"/>
      <c r="N26" s="92"/>
      <c r="O26" s="92"/>
      <c r="P26" s="92"/>
      <c r="Q26" s="92"/>
      <c r="R26" s="92"/>
    </row>
    <row r="27" spans="2:18" s="85" customFormat="1" ht="14.1" customHeight="1" x14ac:dyDescent="0.25">
      <c r="B27" s="93">
        <f t="shared" si="1"/>
        <v>22</v>
      </c>
      <c r="C27" s="210"/>
      <c r="D27" s="104"/>
      <c r="E27" s="104"/>
      <c r="F27" s="105"/>
      <c r="G27" s="104"/>
      <c r="H27" s="106"/>
      <c r="I27" s="107" t="str">
        <f t="shared" ca="1" si="2"/>
        <v/>
      </c>
      <c r="J27" s="239" t="str">
        <f t="shared" si="0"/>
        <v/>
      </c>
      <c r="K27" s="246">
        <f t="shared" si="3"/>
        <v>0</v>
      </c>
      <c r="L27" s="243">
        <f t="shared" si="4"/>
        <v>0</v>
      </c>
      <c r="M27" s="92"/>
      <c r="N27" s="92"/>
      <c r="O27" s="92"/>
      <c r="P27" s="92"/>
      <c r="Q27" s="92"/>
      <c r="R27" s="92"/>
    </row>
    <row r="28" spans="2:18" s="85" customFormat="1" ht="14.1" customHeight="1" x14ac:dyDescent="0.25">
      <c r="B28" s="93">
        <f t="shared" si="1"/>
        <v>23</v>
      </c>
      <c r="C28" s="210"/>
      <c r="D28" s="104"/>
      <c r="E28" s="104"/>
      <c r="F28" s="105"/>
      <c r="G28" s="104"/>
      <c r="H28" s="106"/>
      <c r="I28" s="107" t="str">
        <f t="shared" ca="1" si="2"/>
        <v/>
      </c>
      <c r="J28" s="108" t="str">
        <f t="shared" si="0"/>
        <v/>
      </c>
      <c r="K28" s="247">
        <f t="shared" si="3"/>
        <v>0</v>
      </c>
      <c r="L28" s="244">
        <f t="shared" si="4"/>
        <v>0</v>
      </c>
      <c r="M28" s="92"/>
      <c r="N28" s="92"/>
      <c r="O28" s="92"/>
      <c r="P28" s="92"/>
      <c r="Q28" s="92"/>
      <c r="R28" s="92"/>
    </row>
    <row r="29" spans="2:18" s="85" customFormat="1" ht="14.1" customHeight="1" x14ac:dyDescent="0.25">
      <c r="B29" s="93">
        <f t="shared" si="1"/>
        <v>24</v>
      </c>
      <c r="C29" s="210"/>
      <c r="D29" s="104"/>
      <c r="E29" s="104"/>
      <c r="F29" s="105"/>
      <c r="G29" s="104"/>
      <c r="H29" s="106"/>
      <c r="I29" s="107" t="str">
        <f t="shared" ca="1" si="2"/>
        <v/>
      </c>
      <c r="J29" s="112" t="str">
        <f t="shared" si="0"/>
        <v/>
      </c>
      <c r="K29" s="248">
        <f t="shared" si="3"/>
        <v>0</v>
      </c>
      <c r="L29" s="240">
        <f t="shared" si="4"/>
        <v>0</v>
      </c>
      <c r="M29" s="92"/>
      <c r="N29" s="92"/>
      <c r="O29" s="92"/>
      <c r="P29" s="92"/>
      <c r="Q29" s="92"/>
      <c r="R29" s="92"/>
    </row>
    <row r="30" spans="2:18" s="85" customFormat="1" ht="14.1" customHeight="1" x14ac:dyDescent="0.25">
      <c r="B30" s="86"/>
      <c r="C30" s="113" t="s">
        <v>70</v>
      </c>
      <c r="D30" s="300">
        <f>AVERAGE(E6:E29)</f>
        <v>29.5625</v>
      </c>
      <c r="E30" s="300"/>
      <c r="F30" s="114"/>
      <c r="G30" s="115">
        <f>IF(G6="","",AVERAGE(G6:G29))</f>
        <v>67.3125</v>
      </c>
      <c r="H30" s="116" t="s">
        <v>71</v>
      </c>
      <c r="I30" s="117"/>
      <c r="J30" s="118"/>
      <c r="K30" s="119">
        <f>IF(G6="","",SUM(K6:K29)/COUNTIF(K6:K29,"&gt;0"))</f>
        <v>3871.875</v>
      </c>
      <c r="L30" s="120"/>
      <c r="M30" s="92"/>
      <c r="N30" s="92"/>
      <c r="O30" s="92"/>
      <c r="P30" s="92"/>
      <c r="Q30" s="92"/>
    </row>
    <row r="31" spans="2:18" s="85" customFormat="1" ht="14.1" customHeight="1" x14ac:dyDescent="0.25">
      <c r="B31" s="86"/>
      <c r="C31" s="121"/>
      <c r="D31" s="122"/>
      <c r="E31" s="123"/>
      <c r="F31" s="123"/>
      <c r="G31" s="124"/>
      <c r="H31" s="125"/>
      <c r="I31" s="126"/>
      <c r="J31" s="117"/>
      <c r="K31" s="117"/>
      <c r="L31" s="127"/>
      <c r="M31" s="92"/>
      <c r="N31" s="92"/>
      <c r="O31" s="92"/>
      <c r="P31" s="92"/>
      <c r="Q31" s="92"/>
      <c r="R31" s="92"/>
    </row>
    <row r="32" spans="2:18" s="85" customFormat="1" ht="14.1" customHeight="1" thickBot="1" x14ac:dyDescent="0.3">
      <c r="B32" s="86"/>
      <c r="C32" s="128" t="s">
        <v>72</v>
      </c>
      <c r="D32" s="129"/>
      <c r="E32" s="129"/>
      <c r="F32" s="129"/>
      <c r="G32" s="129"/>
      <c r="H32" s="129"/>
      <c r="I32" s="126"/>
      <c r="J32" s="117"/>
      <c r="K32" s="117"/>
      <c r="L32" s="130" t="s">
        <v>73</v>
      </c>
      <c r="M32" s="92"/>
      <c r="N32" s="92"/>
      <c r="O32" s="92"/>
      <c r="P32" s="92"/>
      <c r="Q32" s="92"/>
      <c r="R32" s="92"/>
    </row>
    <row r="33" spans="2:17" s="85" customFormat="1" ht="14.1" customHeight="1" thickBot="1" x14ac:dyDescent="0.3">
      <c r="B33" s="86"/>
      <c r="C33" s="128"/>
      <c r="D33" s="129"/>
      <c r="E33" s="129"/>
      <c r="F33" s="129"/>
      <c r="G33" s="129"/>
      <c r="H33" s="126"/>
      <c r="I33" s="301" t="s">
        <v>74</v>
      </c>
      <c r="J33" s="301"/>
      <c r="K33" s="131">
        <f>SUM(K6+K7+K8+K9+K10+K11+K12+K13+K14+K15+K16+K17+K18+K19+K20+K21+K22+K23+K24+K25+K26+K27+K28+K29)</f>
        <v>61950</v>
      </c>
      <c r="L33" s="132">
        <f>SUM(L6+L7+L8+L9+L10+L11+L12+L13+L14+L15+L16+L17+L18+L19+L20+L21+L22+L23+L24+L25+L26+L27+L28+L29)</f>
        <v>81</v>
      </c>
      <c r="M33" s="92"/>
      <c r="N33" s="92"/>
      <c r="O33" s="92"/>
      <c r="P33" s="92"/>
      <c r="Q33" s="92"/>
    </row>
    <row r="34" spans="2:17" s="85" customFormat="1" ht="14.1" customHeight="1" thickBot="1" x14ac:dyDescent="0.3">
      <c r="B34" s="86"/>
      <c r="C34" s="302" t="s">
        <v>75</v>
      </c>
      <c r="D34" s="302"/>
      <c r="E34" s="302"/>
      <c r="F34" s="302"/>
      <c r="G34" s="302"/>
      <c r="H34" s="302"/>
      <c r="I34" s="133"/>
      <c r="J34" s="134"/>
      <c r="K34" s="135" t="s">
        <v>76</v>
      </c>
      <c r="L34" s="136"/>
      <c r="M34" s="92"/>
      <c r="N34" s="92"/>
      <c r="O34" s="92"/>
      <c r="P34" s="92"/>
      <c r="Q34" s="92"/>
    </row>
    <row r="35" spans="2:17" s="85" customFormat="1" ht="14.1" customHeight="1" thickBot="1" x14ac:dyDescent="0.3">
      <c r="B35" s="86"/>
      <c r="C35" s="137" t="s">
        <v>77</v>
      </c>
      <c r="D35" s="138"/>
      <c r="E35" s="139" t="s">
        <v>78</v>
      </c>
      <c r="F35" s="139" t="s">
        <v>79</v>
      </c>
      <c r="G35" s="139" t="s">
        <v>80</v>
      </c>
      <c r="H35" s="140" t="s">
        <v>31</v>
      </c>
      <c r="I35" s="134"/>
      <c r="J35" s="134"/>
      <c r="K35" s="135" t="s">
        <v>76</v>
      </c>
      <c r="L35" s="141"/>
      <c r="M35" s="92"/>
      <c r="N35" s="92"/>
      <c r="O35" s="92"/>
      <c r="P35" s="92"/>
      <c r="Q35" s="92"/>
    </row>
    <row r="36" spans="2:17" s="85" customFormat="1" ht="14.1" customHeight="1" x14ac:dyDescent="0.25">
      <c r="B36" s="86"/>
      <c r="C36" s="303" t="s">
        <v>95</v>
      </c>
      <c r="D36" s="304"/>
      <c r="E36" s="142">
        <v>5</v>
      </c>
      <c r="F36" s="143">
        <f>$D$3*$E$36*100</f>
        <v>5500</v>
      </c>
      <c r="G36" s="144">
        <f t="shared" ref="G36:G52" si="5">IF(F36&gt;$F$3,$F$3,F36)</f>
        <v>5500</v>
      </c>
      <c r="H36" s="145">
        <f>SUM($G$36*15)</f>
        <v>82500</v>
      </c>
      <c r="I36" s="146" t="str">
        <f t="shared" ref="I36:I52" si="6">IF(G36=0,"",IF(G36=$F$3,"Ausverkauft!",""))</f>
        <v/>
      </c>
      <c r="J36" s="146"/>
      <c r="K36" s="135" t="s">
        <v>76</v>
      </c>
      <c r="L36" s="141"/>
      <c r="M36" s="92"/>
      <c r="N36" s="92"/>
      <c r="O36" s="92"/>
      <c r="P36" s="92"/>
    </row>
    <row r="37" spans="2:17" s="85" customFormat="1" ht="14.1" customHeight="1" x14ac:dyDescent="0.25">
      <c r="B37" s="86"/>
      <c r="C37" s="305" t="s">
        <v>96</v>
      </c>
      <c r="D37" s="305"/>
      <c r="E37" s="147">
        <v>5</v>
      </c>
      <c r="F37" s="148">
        <f>$D$3*$E$37*100</f>
        <v>5500</v>
      </c>
      <c r="G37" s="149">
        <f t="shared" si="5"/>
        <v>5500</v>
      </c>
      <c r="H37" s="150">
        <f>SUM($G$37*15)</f>
        <v>82500</v>
      </c>
      <c r="I37" s="146" t="str">
        <f t="shared" si="6"/>
        <v/>
      </c>
      <c r="J37" s="146"/>
      <c r="K37" s="135" t="s">
        <v>76</v>
      </c>
      <c r="L37" s="151"/>
      <c r="M37" s="152"/>
      <c r="N37" s="153"/>
    </row>
    <row r="38" spans="2:17" s="85" customFormat="1" ht="14.1" customHeight="1" x14ac:dyDescent="0.25">
      <c r="B38" s="86"/>
      <c r="C38" s="305" t="s">
        <v>97</v>
      </c>
      <c r="D38" s="305"/>
      <c r="E38" s="147">
        <v>8</v>
      </c>
      <c r="F38" s="148">
        <f>$D$3*$E$38*100</f>
        <v>8800</v>
      </c>
      <c r="G38" s="149">
        <f t="shared" si="5"/>
        <v>8800</v>
      </c>
      <c r="H38" s="150">
        <f>SUM($G$38*15)</f>
        <v>132000</v>
      </c>
      <c r="I38" s="146" t="str">
        <f t="shared" si="6"/>
        <v/>
      </c>
      <c r="J38" s="146"/>
      <c r="K38" s="135" t="s">
        <v>76</v>
      </c>
      <c r="L38" s="141"/>
      <c r="M38" s="92"/>
      <c r="N38" s="92"/>
    </row>
    <row r="39" spans="2:17" s="85" customFormat="1" ht="14.1" customHeight="1" x14ac:dyDescent="0.25">
      <c r="B39" s="86"/>
      <c r="C39" s="305" t="s">
        <v>98</v>
      </c>
      <c r="D39" s="305"/>
      <c r="E39" s="147">
        <v>8</v>
      </c>
      <c r="F39" s="148">
        <f>$D$3*$E$39*100</f>
        <v>8800</v>
      </c>
      <c r="G39" s="149">
        <f t="shared" si="5"/>
        <v>8800</v>
      </c>
      <c r="H39" s="150">
        <f>SUM($G$39*15)</f>
        <v>132000</v>
      </c>
      <c r="I39" s="146" t="str">
        <f t="shared" si="6"/>
        <v/>
      </c>
      <c r="J39" s="146"/>
      <c r="K39" s="135" t="s">
        <v>76</v>
      </c>
      <c r="L39" s="141"/>
      <c r="M39" s="92"/>
      <c r="N39" s="92"/>
    </row>
    <row r="40" spans="2:17" s="85" customFormat="1" ht="14.1" customHeight="1" x14ac:dyDescent="0.25">
      <c r="B40" s="86"/>
      <c r="C40" s="305" t="s">
        <v>99</v>
      </c>
      <c r="D40" s="305"/>
      <c r="E40" s="147">
        <v>9</v>
      </c>
      <c r="F40" s="148">
        <f>$D$3*$E$40*100</f>
        <v>9900</v>
      </c>
      <c r="G40" s="149">
        <f t="shared" si="5"/>
        <v>9900</v>
      </c>
      <c r="H40" s="150">
        <f>SUM($G$40*15)</f>
        <v>148500</v>
      </c>
      <c r="I40" s="146" t="str">
        <f t="shared" si="6"/>
        <v/>
      </c>
      <c r="J40" s="146"/>
      <c r="K40" s="135" t="s">
        <v>76</v>
      </c>
      <c r="L40" s="141"/>
      <c r="M40" s="92"/>
      <c r="N40" s="92"/>
    </row>
    <row r="41" spans="2:17" s="85" customFormat="1" ht="14.1" customHeight="1" x14ac:dyDescent="0.25">
      <c r="B41" s="86"/>
      <c r="C41" s="305" t="s">
        <v>100</v>
      </c>
      <c r="D41" s="305"/>
      <c r="E41" s="147">
        <v>10</v>
      </c>
      <c r="F41" s="148">
        <f>$D$3*$E$41*100</f>
        <v>11000</v>
      </c>
      <c r="G41" s="149">
        <f t="shared" si="5"/>
        <v>11000</v>
      </c>
      <c r="H41" s="150">
        <f>SUM($G$41*15)</f>
        <v>165000</v>
      </c>
      <c r="I41" s="146" t="str">
        <f t="shared" si="6"/>
        <v/>
      </c>
      <c r="J41" s="146"/>
      <c r="K41" s="135" t="s">
        <v>76</v>
      </c>
      <c r="L41" s="141"/>
      <c r="M41" s="92"/>
      <c r="N41" s="92"/>
    </row>
    <row r="42" spans="2:17" s="85" customFormat="1" ht="14.1" customHeight="1" x14ac:dyDescent="0.25">
      <c r="B42" s="86"/>
      <c r="C42" s="305" t="s">
        <v>101</v>
      </c>
      <c r="D42" s="305"/>
      <c r="E42" s="147">
        <v>10</v>
      </c>
      <c r="F42" s="148">
        <f>$D$3*$E$42*100</f>
        <v>11000</v>
      </c>
      <c r="G42" s="149">
        <f t="shared" si="5"/>
        <v>11000</v>
      </c>
      <c r="H42" s="150">
        <f>SUM($G$42*15)</f>
        <v>165000</v>
      </c>
      <c r="I42" s="146" t="str">
        <f t="shared" si="6"/>
        <v/>
      </c>
      <c r="J42" s="146"/>
      <c r="K42" s="135" t="s">
        <v>76</v>
      </c>
      <c r="L42" s="141"/>
      <c r="M42" s="92"/>
      <c r="N42" s="92"/>
    </row>
    <row r="43" spans="2:17" s="85" customFormat="1" ht="14.1" customHeight="1" x14ac:dyDescent="0.25">
      <c r="B43" s="86"/>
      <c r="C43" s="305" t="s">
        <v>102</v>
      </c>
      <c r="D43" s="305"/>
      <c r="E43" s="147">
        <v>10</v>
      </c>
      <c r="F43" s="148">
        <f>$D$3*$E$43*100</f>
        <v>11000</v>
      </c>
      <c r="G43" s="149">
        <f t="shared" si="5"/>
        <v>11000</v>
      </c>
      <c r="H43" s="150">
        <f>SUM($G$43*15)</f>
        <v>165000</v>
      </c>
      <c r="I43" s="146" t="str">
        <f t="shared" si="6"/>
        <v/>
      </c>
      <c r="J43" s="146"/>
      <c r="K43" s="135" t="s">
        <v>76</v>
      </c>
      <c r="L43" s="141"/>
      <c r="M43" s="92"/>
      <c r="N43" s="92"/>
    </row>
    <row r="44" spans="2:17" s="85" customFormat="1" ht="14.1" customHeight="1" x14ac:dyDescent="0.25">
      <c r="B44" s="86"/>
      <c r="C44" s="305" t="s">
        <v>103</v>
      </c>
      <c r="D44" s="305"/>
      <c r="E44" s="147">
        <v>11</v>
      </c>
      <c r="F44" s="148">
        <f>$D$3*$E$44*100</f>
        <v>12100</v>
      </c>
      <c r="G44" s="149">
        <f t="shared" si="5"/>
        <v>12100</v>
      </c>
      <c r="H44" s="150">
        <f>SUM($G$44*15)</f>
        <v>181500</v>
      </c>
      <c r="I44" s="146" t="str">
        <f t="shared" si="6"/>
        <v/>
      </c>
      <c r="J44" s="146"/>
      <c r="K44" s="135" t="s">
        <v>76</v>
      </c>
      <c r="L44" s="141"/>
      <c r="M44" s="92"/>
      <c r="N44" s="92"/>
    </row>
    <row r="45" spans="2:17" s="85" customFormat="1" ht="14.1" customHeight="1" x14ac:dyDescent="0.25">
      <c r="B45" s="86"/>
      <c r="C45" s="305" t="s">
        <v>104</v>
      </c>
      <c r="D45" s="305"/>
      <c r="E45" s="147">
        <v>13</v>
      </c>
      <c r="F45" s="148">
        <f>$D$3*$E$45*100</f>
        <v>14300</v>
      </c>
      <c r="G45" s="149">
        <f t="shared" si="5"/>
        <v>14300</v>
      </c>
      <c r="H45" s="150">
        <f>SUM($G$45*15)</f>
        <v>214500</v>
      </c>
      <c r="I45" s="146" t="str">
        <f t="shared" si="6"/>
        <v/>
      </c>
      <c r="J45" s="146"/>
      <c r="K45" s="135" t="s">
        <v>76</v>
      </c>
      <c r="L45" s="141"/>
      <c r="M45" s="92"/>
      <c r="N45" s="92"/>
    </row>
    <row r="46" spans="2:17" s="85" customFormat="1" ht="14.1" customHeight="1" x14ac:dyDescent="0.25">
      <c r="B46" s="86"/>
      <c r="C46" s="305" t="s">
        <v>105</v>
      </c>
      <c r="D46" s="305"/>
      <c r="E46" s="147">
        <v>13</v>
      </c>
      <c r="F46" s="148">
        <f>$D$3*$E$46*100</f>
        <v>14300</v>
      </c>
      <c r="G46" s="149">
        <f t="shared" si="5"/>
        <v>14300</v>
      </c>
      <c r="H46" s="150">
        <f>SUM($G$46*15)</f>
        <v>214500</v>
      </c>
      <c r="I46" s="146" t="str">
        <f t="shared" si="6"/>
        <v/>
      </c>
      <c r="J46" s="146"/>
      <c r="K46" s="135" t="s">
        <v>76</v>
      </c>
      <c r="L46" s="141"/>
      <c r="M46" s="92"/>
      <c r="N46" s="92"/>
    </row>
    <row r="47" spans="2:17" s="85" customFormat="1" ht="14.1" customHeight="1" x14ac:dyDescent="0.25">
      <c r="B47" s="86"/>
      <c r="C47" s="305" t="s">
        <v>106</v>
      </c>
      <c r="D47" s="305"/>
      <c r="E47" s="147">
        <v>14</v>
      </c>
      <c r="F47" s="148">
        <f>$D$3*$E$47*100</f>
        <v>15400</v>
      </c>
      <c r="G47" s="149">
        <f t="shared" si="5"/>
        <v>15400</v>
      </c>
      <c r="H47" s="150">
        <f>SUM($G$47*15)</f>
        <v>231000</v>
      </c>
      <c r="I47" s="146" t="str">
        <f t="shared" si="6"/>
        <v/>
      </c>
      <c r="J47" s="146"/>
      <c r="K47" s="135" t="s">
        <v>76</v>
      </c>
      <c r="L47" s="141"/>
      <c r="M47" s="92"/>
      <c r="N47" s="92"/>
    </row>
    <row r="48" spans="2:17" s="85" customFormat="1" ht="14.1" customHeight="1" x14ac:dyDescent="0.25">
      <c r="B48" s="86"/>
      <c r="C48" s="305" t="s">
        <v>107</v>
      </c>
      <c r="D48" s="305"/>
      <c r="E48" s="147">
        <v>15</v>
      </c>
      <c r="F48" s="148">
        <f>$D$3*$E$48*100</f>
        <v>16500</v>
      </c>
      <c r="G48" s="149">
        <f t="shared" si="5"/>
        <v>16500</v>
      </c>
      <c r="H48" s="150">
        <f>SUM($G$48*15)</f>
        <v>247500</v>
      </c>
      <c r="I48" s="146" t="str">
        <f t="shared" si="6"/>
        <v/>
      </c>
      <c r="J48" s="146"/>
      <c r="K48" s="135" t="s">
        <v>76</v>
      </c>
      <c r="L48" s="141"/>
      <c r="M48" s="92"/>
      <c r="N48" s="92"/>
    </row>
    <row r="49" spans="2:16" s="85" customFormat="1" ht="14.1" customHeight="1" x14ac:dyDescent="0.25">
      <c r="B49" s="86"/>
      <c r="C49" s="305" t="s">
        <v>108</v>
      </c>
      <c r="D49" s="305"/>
      <c r="E49" s="147">
        <v>16</v>
      </c>
      <c r="F49" s="148">
        <f>$D$3*$E$49*100</f>
        <v>17600</v>
      </c>
      <c r="G49" s="149">
        <f t="shared" si="5"/>
        <v>17000</v>
      </c>
      <c r="H49" s="150">
        <f>SUM($G$49*15)</f>
        <v>255000</v>
      </c>
      <c r="I49" s="146" t="str">
        <f t="shared" si="6"/>
        <v>Ausverkauft!</v>
      </c>
      <c r="J49" s="146"/>
      <c r="K49" s="135" t="s">
        <v>76</v>
      </c>
      <c r="L49" s="141"/>
    </row>
    <row r="50" spans="2:16" s="85" customFormat="1" ht="14.1" customHeight="1" x14ac:dyDescent="0.25">
      <c r="B50" s="86"/>
      <c r="C50" s="305" t="s">
        <v>109</v>
      </c>
      <c r="D50" s="305"/>
      <c r="E50" s="147">
        <v>16</v>
      </c>
      <c r="F50" s="148">
        <f>$D$3*$E$50*100</f>
        <v>17600</v>
      </c>
      <c r="G50" s="149">
        <f t="shared" si="5"/>
        <v>17000</v>
      </c>
      <c r="H50" s="150">
        <f>SUM($G$50*15)</f>
        <v>255000</v>
      </c>
      <c r="I50" s="146" t="str">
        <f t="shared" si="6"/>
        <v>Ausverkauft!</v>
      </c>
      <c r="J50" s="146"/>
      <c r="K50" s="135" t="s">
        <v>76</v>
      </c>
      <c r="L50" s="141"/>
    </row>
    <row r="51" spans="2:16" s="85" customFormat="1" ht="14.1" customHeight="1" x14ac:dyDescent="0.25">
      <c r="B51" s="86"/>
      <c r="C51" s="305" t="s">
        <v>110</v>
      </c>
      <c r="D51" s="305"/>
      <c r="E51" s="147">
        <v>17</v>
      </c>
      <c r="F51" s="148">
        <f>$D$3*$E$51*100</f>
        <v>18700</v>
      </c>
      <c r="G51" s="149">
        <f t="shared" si="5"/>
        <v>17000</v>
      </c>
      <c r="H51" s="150">
        <f>SUM($G$51*15)</f>
        <v>255000</v>
      </c>
      <c r="I51" s="146" t="str">
        <f t="shared" si="6"/>
        <v>Ausverkauft!</v>
      </c>
      <c r="J51" s="146"/>
      <c r="K51" s="135" t="s">
        <v>81</v>
      </c>
      <c r="L51" s="141"/>
    </row>
    <row r="52" spans="2:16" s="85" customFormat="1" ht="14.1" customHeight="1" thickBot="1" x14ac:dyDescent="0.3">
      <c r="B52" s="86"/>
      <c r="C52" s="317" t="s">
        <v>111</v>
      </c>
      <c r="D52" s="317"/>
      <c r="E52" s="154">
        <v>20</v>
      </c>
      <c r="F52" s="155">
        <f>$D$3*$E$52*100</f>
        <v>22000</v>
      </c>
      <c r="G52" s="156">
        <f t="shared" si="5"/>
        <v>17000</v>
      </c>
      <c r="H52" s="157">
        <f>SUM($G$52*15)</f>
        <v>255000</v>
      </c>
      <c r="I52" s="146" t="str">
        <f t="shared" si="6"/>
        <v>Ausverkauft!</v>
      </c>
      <c r="J52" s="146"/>
      <c r="K52" s="135" t="s">
        <v>82</v>
      </c>
      <c r="L52" s="141"/>
    </row>
    <row r="53" spans="2:16" s="85" customFormat="1" ht="14.1" customHeight="1" thickBot="1" x14ac:dyDescent="0.3">
      <c r="B53" s="86"/>
      <c r="C53" s="158"/>
      <c r="D53" s="159"/>
      <c r="E53" s="160" t="s">
        <v>83</v>
      </c>
      <c r="F53" s="161">
        <f>IF(F36=0,"",AVERAGE(F36:F52))</f>
        <v>12941.176470588236</v>
      </c>
      <c r="G53" s="161">
        <f>IF(G36=0,"",AVERAGE(G36:G52))</f>
        <v>12476.470588235294</v>
      </c>
      <c r="H53" s="162">
        <f>IF(H36=0,"",AVERAGE(H36:H52))</f>
        <v>187147.0588235294</v>
      </c>
      <c r="I53" s="163"/>
      <c r="J53" s="164"/>
      <c r="K53" s="165" t="s">
        <v>84</v>
      </c>
      <c r="L53" s="141"/>
      <c r="M53" s="92"/>
    </row>
    <row r="54" spans="2:16" s="85" customFormat="1" ht="14.1" customHeight="1" thickBot="1" x14ac:dyDescent="0.3">
      <c r="B54" s="86"/>
      <c r="C54" s="166"/>
      <c r="D54" s="167"/>
      <c r="E54" s="166"/>
      <c r="F54" s="166"/>
      <c r="G54" s="166"/>
      <c r="H54" s="168"/>
      <c r="I54" s="134"/>
      <c r="J54" s="134"/>
      <c r="K54" s="135"/>
      <c r="L54" s="141"/>
      <c r="M54" s="92"/>
    </row>
    <row r="55" spans="2:16" s="85" customFormat="1" ht="14.1" customHeight="1" thickBot="1" x14ac:dyDescent="0.3">
      <c r="B55" s="86"/>
      <c r="C55" s="169"/>
      <c r="D55" s="170"/>
      <c r="E55" s="171" t="s">
        <v>85</v>
      </c>
      <c r="F55" s="172">
        <f>SUM($F$36:$F$52)</f>
        <v>220000</v>
      </c>
      <c r="G55" s="172">
        <f>SUM($G$36:$G$52)</f>
        <v>212100</v>
      </c>
      <c r="H55" s="173"/>
      <c r="I55" s="117"/>
      <c r="J55" s="313" t="s">
        <v>86</v>
      </c>
      <c r="K55" s="313"/>
      <c r="L55" s="313"/>
      <c r="M55" s="92"/>
      <c r="N55" s="92"/>
      <c r="O55" s="92"/>
      <c r="P55" s="92"/>
    </row>
    <row r="56" spans="2:16" s="85" customFormat="1" ht="19.5" customHeight="1" thickBot="1" x14ac:dyDescent="0.3">
      <c r="B56" s="86"/>
      <c r="C56" s="171" t="s">
        <v>87</v>
      </c>
      <c r="D56" s="174"/>
      <c r="E56" s="306" t="s">
        <v>88</v>
      </c>
      <c r="F56" s="307"/>
      <c r="G56" s="308"/>
      <c r="H56" s="131">
        <f>SUM($H$36:$H$52)</f>
        <v>3181500</v>
      </c>
      <c r="I56" s="175" t="s">
        <v>89</v>
      </c>
      <c r="J56" s="117"/>
      <c r="K56" s="176">
        <f>SUM($H$56/34)</f>
        <v>93573.529411764699</v>
      </c>
      <c r="L56" s="141"/>
      <c r="M56" s="92"/>
      <c r="N56" s="92"/>
      <c r="O56" s="92"/>
      <c r="P56" s="92"/>
    </row>
    <row r="57" spans="2:16" s="85" customFormat="1" ht="20.100000000000001" customHeight="1" thickBot="1" x14ac:dyDescent="0.3">
      <c r="B57" s="86"/>
      <c r="C57" s="177">
        <f>(5000*$D$3)</f>
        <v>55000</v>
      </c>
      <c r="D57" s="178"/>
      <c r="E57" s="309" t="s">
        <v>90</v>
      </c>
      <c r="F57" s="310"/>
      <c r="G57" s="311"/>
      <c r="H57" s="179">
        <f>SUM($K$33*34)</f>
        <v>2106300</v>
      </c>
      <c r="I57" s="117"/>
      <c r="J57" s="312" t="s">
        <v>91</v>
      </c>
      <c r="K57" s="313"/>
      <c r="L57" s="313"/>
      <c r="M57" s="92"/>
      <c r="N57" s="92"/>
      <c r="O57" s="92"/>
      <c r="P57" s="92"/>
    </row>
    <row r="58" spans="2:16" s="85" customFormat="1" ht="26.25" customHeight="1" thickBot="1" x14ac:dyDescent="0.3">
      <c r="B58" s="180"/>
      <c r="C58" s="169"/>
      <c r="D58" s="170"/>
      <c r="E58" s="314" t="s">
        <v>92</v>
      </c>
      <c r="F58" s="315"/>
      <c r="G58" s="316"/>
      <c r="H58" s="181">
        <f>($H$56-$H$57)</f>
        <v>1075200</v>
      </c>
      <c r="I58" s="182" t="s">
        <v>93</v>
      </c>
      <c r="J58" s="183"/>
      <c r="K58" s="184">
        <f>($K$56-$K$33)</f>
        <v>31623.529411764699</v>
      </c>
      <c r="L58" s="141"/>
      <c r="M58" s="92"/>
      <c r="N58" s="92"/>
      <c r="O58" s="92"/>
      <c r="P58" s="92"/>
    </row>
    <row r="59" spans="2:16" ht="12.75" customHeight="1" x14ac:dyDescent="0.25">
      <c r="B59" s="186"/>
      <c r="C59" s="185"/>
      <c r="D59" s="185"/>
      <c r="E59" s="185"/>
      <c r="F59" s="185"/>
      <c r="G59" s="185"/>
      <c r="H59" s="185"/>
      <c r="I59" s="185"/>
      <c r="J59" s="185"/>
      <c r="K59" s="185"/>
      <c r="L59" s="185"/>
      <c r="M59" s="185"/>
    </row>
    <row r="60" spans="2:16" ht="15.75" customHeight="1" x14ac:dyDescent="0.25">
      <c r="B60" s="186"/>
      <c r="C60" s="77"/>
      <c r="D60" s="77"/>
      <c r="E60" s="185"/>
      <c r="F60" s="185"/>
      <c r="G60" s="185"/>
      <c r="H60" s="77"/>
      <c r="I60" s="77"/>
      <c r="J60" s="77"/>
      <c r="K60" s="185"/>
      <c r="L60" s="185"/>
      <c r="M60" s="185"/>
    </row>
    <row r="61" spans="2:16" ht="12.75" customHeight="1" x14ac:dyDescent="0.25">
      <c r="B61" s="186"/>
      <c r="C61" s="185"/>
      <c r="D61" s="185"/>
      <c r="E61" s="185"/>
      <c r="F61" s="185"/>
      <c r="G61" s="185"/>
      <c r="H61" s="77"/>
      <c r="I61" s="77"/>
      <c r="J61" s="77"/>
      <c r="K61" s="185"/>
      <c r="L61" s="185"/>
      <c r="M61" s="185"/>
    </row>
    <row r="62" spans="2:16" ht="12.75" customHeight="1" x14ac:dyDescent="0.25">
      <c r="B62" s="186"/>
      <c r="C62" s="185"/>
      <c r="D62" s="185"/>
      <c r="E62" s="185"/>
      <c r="F62" s="185"/>
      <c r="G62" s="185"/>
      <c r="H62" s="77"/>
      <c r="I62" s="77"/>
      <c r="J62" s="77"/>
      <c r="K62" s="185"/>
      <c r="L62" s="185"/>
      <c r="M62" s="185"/>
    </row>
    <row r="63" spans="2:16" ht="12.75" customHeight="1" x14ac:dyDescent="0.25">
      <c r="B63" s="186"/>
      <c r="C63" s="185"/>
      <c r="D63" s="185"/>
      <c r="E63" s="185"/>
      <c r="F63" s="185"/>
      <c r="G63" s="185"/>
      <c r="H63" s="77"/>
      <c r="I63" s="77"/>
      <c r="J63" s="77"/>
      <c r="K63" s="185"/>
      <c r="L63" s="185"/>
      <c r="M63" s="185"/>
    </row>
    <row r="64" spans="2:16" ht="12.75" customHeight="1" x14ac:dyDescent="0.25">
      <c r="B64" s="186"/>
      <c r="C64" s="185"/>
      <c r="D64" s="185"/>
      <c r="E64" s="185"/>
      <c r="F64" s="185"/>
      <c r="G64" s="185"/>
      <c r="H64" s="185"/>
      <c r="I64" s="185"/>
      <c r="J64" s="185"/>
      <c r="K64" s="185"/>
      <c r="L64" s="185"/>
      <c r="M64" s="185"/>
    </row>
    <row r="65" spans="2:17" ht="12.75" customHeight="1" x14ac:dyDescent="0.25">
      <c r="B65" s="186"/>
      <c r="C65" s="185"/>
      <c r="D65" s="185"/>
      <c r="E65" s="185"/>
      <c r="F65" s="185"/>
      <c r="G65" s="185"/>
      <c r="H65" s="185"/>
      <c r="I65" s="185"/>
      <c r="J65" s="185"/>
      <c r="K65" s="185"/>
      <c r="L65" s="185"/>
      <c r="M65" s="185"/>
    </row>
    <row r="66" spans="2:17" ht="12.75" customHeight="1" x14ac:dyDescent="0.25">
      <c r="B66" s="186"/>
      <c r="C66" s="185"/>
      <c r="D66" s="185"/>
      <c r="E66" s="185"/>
      <c r="F66" s="185"/>
      <c r="G66" s="185"/>
      <c r="H66" s="185"/>
      <c r="I66" s="185"/>
      <c r="J66" s="185"/>
      <c r="K66" s="185"/>
      <c r="L66" s="185"/>
      <c r="M66" s="185"/>
    </row>
    <row r="67" spans="2:17" ht="12.75" customHeight="1" x14ac:dyDescent="0.25">
      <c r="B67" s="186"/>
      <c r="C67" s="185"/>
      <c r="D67" s="185"/>
      <c r="E67" s="185"/>
      <c r="F67" s="185"/>
      <c r="G67" s="185"/>
      <c r="H67" s="185"/>
      <c r="I67" s="185"/>
      <c r="J67" s="185"/>
      <c r="K67" s="185"/>
      <c r="L67" s="185"/>
      <c r="M67" s="185"/>
    </row>
    <row r="68" spans="2:17" ht="12.75" customHeight="1" x14ac:dyDescent="0.25">
      <c r="B68" s="186"/>
      <c r="C68" s="185"/>
      <c r="D68" s="185"/>
      <c r="E68" s="185"/>
      <c r="F68" s="185"/>
      <c r="G68" s="185"/>
      <c r="H68" s="185"/>
      <c r="I68" s="185"/>
      <c r="J68" s="185"/>
      <c r="K68" s="185"/>
      <c r="L68" s="185"/>
      <c r="M68" s="185"/>
    </row>
    <row r="69" spans="2:17" ht="12.75" customHeight="1" x14ac:dyDescent="0.25">
      <c r="B69" s="186"/>
      <c r="C69" s="185"/>
      <c r="D69" s="185"/>
      <c r="E69" s="185"/>
      <c r="F69" s="185"/>
      <c r="G69" s="185"/>
      <c r="H69" s="185"/>
      <c r="I69" s="185"/>
      <c r="J69" s="185"/>
      <c r="K69" s="185"/>
      <c r="L69" s="185"/>
      <c r="M69" s="185"/>
    </row>
    <row r="70" spans="2:17" ht="12.75" customHeight="1" x14ac:dyDescent="0.25">
      <c r="B70" s="186"/>
      <c r="C70" s="185"/>
      <c r="D70" s="185"/>
      <c r="E70" s="185"/>
      <c r="F70" s="185"/>
      <c r="G70" s="185"/>
      <c r="H70" s="185"/>
      <c r="I70" s="185"/>
      <c r="J70" s="185"/>
      <c r="K70" s="185"/>
      <c r="L70" s="185"/>
      <c r="M70" s="185"/>
    </row>
    <row r="71" spans="2:17" ht="12.75" customHeight="1" x14ac:dyDescent="0.25">
      <c r="B71" s="186"/>
      <c r="C71" s="185"/>
      <c r="D71" s="185"/>
      <c r="E71" s="185"/>
      <c r="F71" s="185"/>
      <c r="G71" s="185"/>
      <c r="H71" s="185"/>
      <c r="I71" s="185"/>
      <c r="J71" s="185"/>
      <c r="K71" s="185"/>
      <c r="L71" s="185"/>
      <c r="M71" s="185"/>
    </row>
    <row r="72" spans="2:17" ht="12.75" customHeight="1" x14ac:dyDescent="0.25">
      <c r="B72" s="186"/>
      <c r="C72" s="185"/>
      <c r="D72" s="185"/>
      <c r="E72" s="185"/>
      <c r="F72" s="185"/>
      <c r="G72" s="185"/>
      <c r="H72" s="185"/>
      <c r="I72" s="185"/>
      <c r="J72" s="185"/>
      <c r="K72" s="185"/>
      <c r="L72" s="185"/>
      <c r="M72" s="185"/>
    </row>
    <row r="73" spans="2:17" ht="12.75" customHeight="1" x14ac:dyDescent="0.25">
      <c r="B73" s="186"/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</row>
    <row r="74" spans="2:17" ht="12.75" customHeight="1" x14ac:dyDescent="0.25">
      <c r="B74" s="186"/>
      <c r="C74" s="185"/>
      <c r="D74" s="185"/>
      <c r="E74" s="185"/>
      <c r="F74" s="187"/>
      <c r="G74" s="185"/>
      <c r="H74" s="185"/>
      <c r="I74" s="185"/>
      <c r="J74" s="185"/>
      <c r="K74" s="185"/>
      <c r="L74" s="185"/>
      <c r="M74" s="185"/>
      <c r="N74" s="77"/>
      <c r="O74" s="77"/>
      <c r="P74" s="77"/>
    </row>
    <row r="75" spans="2:17" x14ac:dyDescent="0.25">
      <c r="B75" s="186"/>
      <c r="C75" s="188"/>
      <c r="D75" s="189"/>
      <c r="E75" s="185"/>
      <c r="F75" s="77"/>
      <c r="G75" s="77"/>
      <c r="H75" s="190"/>
      <c r="I75" s="185"/>
      <c r="J75" s="185"/>
      <c r="K75" s="185"/>
      <c r="L75" s="77"/>
      <c r="N75" s="77"/>
      <c r="O75" s="77"/>
      <c r="P75" s="77"/>
      <c r="Q75" s="77"/>
    </row>
    <row r="76" spans="2:17" x14ac:dyDescent="0.25">
      <c r="B76" s="186"/>
      <c r="C76" s="77"/>
      <c r="D76" s="77"/>
      <c r="E76" s="77"/>
      <c r="F76" s="187"/>
      <c r="G76" s="191"/>
      <c r="H76" s="190"/>
      <c r="I76" s="188"/>
      <c r="J76" s="185"/>
      <c r="K76" s="185"/>
      <c r="L76" s="77"/>
      <c r="N76" s="77"/>
      <c r="O76" s="77"/>
      <c r="P76" s="77"/>
      <c r="Q76" s="77"/>
    </row>
    <row r="77" spans="2:17" x14ac:dyDescent="0.25">
      <c r="B77" s="186"/>
      <c r="C77" s="77"/>
      <c r="D77" s="77"/>
      <c r="E77" s="192"/>
      <c r="F77" s="187"/>
      <c r="G77" s="191"/>
      <c r="H77" s="190"/>
      <c r="I77" s="185"/>
      <c r="J77" s="185"/>
      <c r="K77" s="185"/>
      <c r="L77" s="77"/>
      <c r="N77" s="77"/>
      <c r="O77" s="77"/>
      <c r="P77" s="77"/>
      <c r="Q77" s="77"/>
    </row>
    <row r="78" spans="2:17" x14ac:dyDescent="0.25">
      <c r="B78" s="186"/>
      <c r="C78" s="192"/>
      <c r="D78" s="192"/>
      <c r="E78" s="192"/>
      <c r="F78" s="187"/>
      <c r="G78" s="191"/>
      <c r="H78" s="190"/>
      <c r="I78" s="185"/>
      <c r="J78" s="185"/>
      <c r="K78" s="185"/>
      <c r="L78" s="77"/>
      <c r="N78" s="77"/>
      <c r="O78" s="77"/>
      <c r="P78" s="77"/>
      <c r="Q78" s="77"/>
    </row>
    <row r="79" spans="2:17" x14ac:dyDescent="0.25">
      <c r="B79" s="186"/>
      <c r="C79" s="193"/>
      <c r="D79" s="193"/>
      <c r="E79" s="187"/>
      <c r="F79" s="187"/>
      <c r="G79" s="191"/>
      <c r="H79" s="190"/>
      <c r="I79" s="185"/>
      <c r="J79" s="185"/>
      <c r="K79" s="185"/>
      <c r="L79" s="77"/>
      <c r="N79" s="77"/>
      <c r="O79" s="77"/>
      <c r="P79" s="77"/>
      <c r="Q79" s="77"/>
    </row>
    <row r="80" spans="2:17" x14ac:dyDescent="0.25">
      <c r="B80" s="186"/>
      <c r="C80" s="193"/>
      <c r="D80" s="193"/>
      <c r="E80" s="187"/>
      <c r="F80" s="187"/>
      <c r="G80" s="191"/>
      <c r="H80" s="190"/>
      <c r="I80" s="77"/>
      <c r="J80" s="185"/>
      <c r="K80" s="185"/>
      <c r="L80" s="77"/>
      <c r="N80" s="77"/>
      <c r="O80" s="77"/>
      <c r="P80" s="77"/>
      <c r="Q80" s="77"/>
    </row>
    <row r="81" spans="2:17" x14ac:dyDescent="0.25">
      <c r="B81" s="186"/>
      <c r="C81" s="193"/>
      <c r="D81" s="193"/>
      <c r="E81" s="187"/>
      <c r="F81" s="187"/>
      <c r="G81" s="191"/>
      <c r="H81" s="190"/>
      <c r="I81" s="77"/>
      <c r="J81" s="185"/>
      <c r="K81" s="185"/>
      <c r="L81" s="77"/>
      <c r="N81" s="77"/>
      <c r="O81" s="77"/>
      <c r="P81" s="77"/>
      <c r="Q81" s="77"/>
    </row>
    <row r="82" spans="2:17" x14ac:dyDescent="0.25">
      <c r="B82" s="186"/>
      <c r="C82" s="193"/>
      <c r="D82" s="193"/>
      <c r="E82" s="187"/>
      <c r="F82" s="187"/>
      <c r="G82" s="191"/>
      <c r="H82" s="190"/>
      <c r="I82" s="77"/>
      <c r="J82" s="185"/>
      <c r="K82" s="185"/>
      <c r="L82" s="77"/>
      <c r="N82" s="77"/>
      <c r="O82" s="77"/>
      <c r="P82" s="77"/>
      <c r="Q82" s="77"/>
    </row>
    <row r="83" spans="2:17" x14ac:dyDescent="0.25">
      <c r="B83" s="186"/>
      <c r="C83" s="193"/>
      <c r="D83" s="193"/>
      <c r="E83" s="187"/>
      <c r="F83" s="187"/>
      <c r="G83" s="191"/>
      <c r="H83" s="190"/>
      <c r="I83" s="77"/>
      <c r="J83" s="185"/>
      <c r="K83" s="185"/>
      <c r="L83" s="77"/>
      <c r="N83" s="77"/>
      <c r="O83" s="77"/>
      <c r="P83" s="77"/>
      <c r="Q83" s="77"/>
    </row>
    <row r="84" spans="2:17" x14ac:dyDescent="0.25">
      <c r="B84" s="186"/>
      <c r="C84" s="193"/>
      <c r="D84" s="193"/>
      <c r="E84" s="187"/>
      <c r="F84" s="187"/>
      <c r="G84" s="191"/>
      <c r="H84" s="190"/>
      <c r="I84" s="77"/>
      <c r="J84" s="185"/>
      <c r="K84" s="185"/>
      <c r="L84" s="77"/>
      <c r="N84" s="77"/>
      <c r="O84" s="77"/>
      <c r="P84" s="77"/>
      <c r="Q84" s="77"/>
    </row>
    <row r="85" spans="2:17" x14ac:dyDescent="0.25">
      <c r="B85" s="186"/>
      <c r="C85" s="193"/>
      <c r="D85" s="193"/>
      <c r="E85" s="187"/>
      <c r="F85" s="187"/>
      <c r="G85" s="191"/>
      <c r="H85" s="190"/>
      <c r="I85" s="77"/>
      <c r="J85" s="185"/>
      <c r="K85" s="185"/>
      <c r="L85" s="77"/>
      <c r="N85" s="77"/>
      <c r="O85" s="77"/>
      <c r="P85" s="77"/>
      <c r="Q85" s="77"/>
    </row>
    <row r="86" spans="2:17" x14ac:dyDescent="0.25">
      <c r="B86" s="186"/>
      <c r="C86" s="193"/>
      <c r="D86" s="193"/>
      <c r="E86" s="187"/>
      <c r="F86" s="187"/>
      <c r="G86" s="191"/>
      <c r="H86" s="190"/>
      <c r="I86" s="77"/>
      <c r="J86" s="185"/>
      <c r="K86" s="185"/>
      <c r="L86" s="77"/>
      <c r="N86" s="77"/>
      <c r="O86" s="77"/>
      <c r="P86" s="77"/>
      <c r="Q86" s="77"/>
    </row>
    <row r="87" spans="2:17" x14ac:dyDescent="0.25">
      <c r="B87" s="186"/>
      <c r="C87" s="193"/>
      <c r="D87" s="193"/>
      <c r="E87" s="187"/>
      <c r="F87" s="187"/>
      <c r="G87" s="191"/>
      <c r="H87" s="190"/>
      <c r="I87" s="77"/>
      <c r="J87" s="185"/>
      <c r="K87" s="185"/>
      <c r="L87" s="77"/>
      <c r="N87" s="77"/>
      <c r="O87" s="77"/>
      <c r="P87" s="77"/>
      <c r="Q87" s="77"/>
    </row>
    <row r="88" spans="2:17" x14ac:dyDescent="0.25">
      <c r="B88" s="186"/>
      <c r="C88" s="193"/>
      <c r="D88" s="193"/>
      <c r="E88" s="187"/>
      <c r="F88" s="187"/>
      <c r="G88" s="191"/>
      <c r="H88" s="190"/>
      <c r="I88" s="77"/>
      <c r="J88" s="185"/>
      <c r="K88" s="185"/>
      <c r="L88" s="77"/>
      <c r="N88" s="77"/>
      <c r="O88" s="77"/>
      <c r="P88" s="77"/>
      <c r="Q88" s="77"/>
    </row>
    <row r="89" spans="2:17" x14ac:dyDescent="0.25">
      <c r="B89" s="186"/>
      <c r="C89" s="193"/>
      <c r="D89" s="193"/>
      <c r="E89" s="187"/>
      <c r="F89" s="187"/>
      <c r="G89" s="191"/>
      <c r="H89" s="190"/>
      <c r="I89" s="77"/>
      <c r="J89" s="185"/>
      <c r="K89" s="185"/>
      <c r="L89" s="77"/>
      <c r="N89" s="77"/>
      <c r="O89" s="77"/>
      <c r="P89" s="77"/>
      <c r="Q89" s="77"/>
    </row>
    <row r="90" spans="2:17" x14ac:dyDescent="0.25">
      <c r="B90" s="186"/>
      <c r="C90" s="193"/>
      <c r="D90" s="193"/>
      <c r="E90" s="187"/>
      <c r="F90" s="187"/>
      <c r="G90" s="191"/>
      <c r="H90" s="190"/>
      <c r="I90" s="77"/>
      <c r="J90" s="185"/>
      <c r="K90" s="185"/>
      <c r="L90" s="77"/>
      <c r="N90" s="77"/>
      <c r="O90" s="77"/>
      <c r="P90" s="77"/>
      <c r="Q90" s="77"/>
    </row>
    <row r="91" spans="2:17" x14ac:dyDescent="0.25">
      <c r="B91" s="186"/>
      <c r="C91" s="193"/>
      <c r="D91" s="193"/>
      <c r="E91" s="187"/>
      <c r="F91" s="187"/>
      <c r="G91" s="191"/>
      <c r="H91" s="190"/>
      <c r="I91" s="77"/>
      <c r="J91" s="185"/>
      <c r="K91" s="185"/>
      <c r="L91" s="77"/>
      <c r="N91" s="77"/>
      <c r="O91" s="77"/>
      <c r="P91" s="77"/>
      <c r="Q91" s="77"/>
    </row>
    <row r="92" spans="2:17" x14ac:dyDescent="0.25">
      <c r="B92" s="186"/>
      <c r="C92" s="193"/>
      <c r="D92" s="193"/>
      <c r="E92" s="187"/>
      <c r="F92" s="187"/>
      <c r="G92" s="191"/>
      <c r="H92" s="190"/>
      <c r="I92" s="185"/>
      <c r="J92" s="185"/>
      <c r="K92" s="185"/>
      <c r="L92" s="185"/>
      <c r="M92" s="185"/>
      <c r="N92" s="77"/>
      <c r="O92" s="77"/>
      <c r="P92" s="77"/>
      <c r="Q92" s="77"/>
    </row>
    <row r="93" spans="2:17" x14ac:dyDescent="0.25">
      <c r="B93" s="191"/>
      <c r="C93" s="193"/>
      <c r="D93" s="193"/>
      <c r="E93" s="187"/>
      <c r="F93" s="187"/>
      <c r="G93" s="191"/>
      <c r="H93" s="190"/>
      <c r="I93" s="185"/>
      <c r="J93" s="185"/>
      <c r="K93" s="185"/>
      <c r="L93" s="185"/>
      <c r="M93" s="185"/>
      <c r="N93" s="77"/>
      <c r="O93" s="77"/>
      <c r="P93" s="77"/>
      <c r="Q93" s="77"/>
    </row>
    <row r="94" spans="2:17" x14ac:dyDescent="0.25">
      <c r="B94" s="191"/>
      <c r="C94" s="193"/>
      <c r="D94" s="193"/>
      <c r="E94" s="187"/>
      <c r="F94" s="187"/>
      <c r="G94" s="191"/>
      <c r="H94" s="190"/>
      <c r="I94" s="185"/>
      <c r="J94" s="185"/>
      <c r="K94" s="185"/>
      <c r="L94" s="185"/>
      <c r="M94" s="185"/>
      <c r="N94" s="77"/>
      <c r="O94" s="77"/>
      <c r="P94" s="77"/>
      <c r="Q94" s="77"/>
    </row>
    <row r="95" spans="2:17" x14ac:dyDescent="0.25">
      <c r="B95" s="191"/>
      <c r="C95" s="193"/>
      <c r="D95" s="193"/>
      <c r="E95" s="187"/>
      <c r="F95" s="187"/>
      <c r="G95" s="191"/>
      <c r="H95" s="190"/>
      <c r="I95" s="185"/>
      <c r="J95" s="185"/>
      <c r="K95" s="185"/>
      <c r="L95" s="185"/>
      <c r="M95" s="185"/>
      <c r="N95" s="77"/>
      <c r="O95" s="77"/>
      <c r="P95" s="77"/>
      <c r="Q95" s="77"/>
    </row>
    <row r="96" spans="2:17" x14ac:dyDescent="0.25">
      <c r="B96" s="191"/>
      <c r="C96" s="193"/>
      <c r="D96" s="193"/>
      <c r="E96" s="187"/>
      <c r="F96" s="191"/>
      <c r="G96" s="191"/>
      <c r="H96" s="190"/>
      <c r="I96" s="185"/>
      <c r="J96" s="185"/>
      <c r="K96" s="185"/>
      <c r="L96" s="185"/>
      <c r="M96" s="185"/>
      <c r="N96" s="77"/>
      <c r="O96" s="77"/>
      <c r="P96" s="77"/>
      <c r="Q96" s="77"/>
    </row>
    <row r="97" spans="2:17" x14ac:dyDescent="0.25">
      <c r="B97" s="191"/>
      <c r="C97" s="193"/>
      <c r="D97" s="193"/>
      <c r="E97" s="187"/>
      <c r="F97" s="194"/>
      <c r="G97" s="191"/>
      <c r="H97" s="185"/>
      <c r="I97" s="185"/>
      <c r="J97" s="185"/>
      <c r="K97" s="185"/>
      <c r="L97" s="185"/>
      <c r="M97" s="185"/>
      <c r="N97" s="77"/>
      <c r="O97" s="77"/>
      <c r="P97" s="77"/>
      <c r="Q97" s="77"/>
    </row>
    <row r="98" spans="2:17" x14ac:dyDescent="0.25">
      <c r="B98" s="191"/>
      <c r="C98" s="193"/>
      <c r="D98" s="193"/>
      <c r="E98" s="187"/>
      <c r="F98" s="195"/>
      <c r="G98" s="194"/>
      <c r="H98" s="194"/>
      <c r="I98" s="185"/>
      <c r="J98" s="185"/>
      <c r="K98" s="185"/>
      <c r="L98" s="185"/>
      <c r="M98" s="185"/>
      <c r="N98" s="77"/>
      <c r="O98" s="77"/>
      <c r="P98" s="77"/>
      <c r="Q98" s="77"/>
    </row>
    <row r="99" spans="2:17" x14ac:dyDescent="0.25">
      <c r="B99" s="191"/>
      <c r="C99" s="193"/>
      <c r="D99" s="193"/>
      <c r="E99" s="187"/>
      <c r="F99" s="191"/>
      <c r="G99" s="195"/>
      <c r="H99" s="193"/>
      <c r="I99" s="185"/>
      <c r="J99" s="185"/>
      <c r="K99" s="185"/>
      <c r="L99" s="185"/>
      <c r="M99" s="185"/>
      <c r="N99" s="77"/>
      <c r="O99" s="77"/>
      <c r="P99" s="77"/>
      <c r="Q99" s="77"/>
    </row>
    <row r="100" spans="2:17" x14ac:dyDescent="0.25">
      <c r="B100" s="191"/>
      <c r="C100" s="185"/>
      <c r="D100" s="196"/>
      <c r="E100" s="191"/>
      <c r="F100" s="191"/>
      <c r="G100" s="197"/>
      <c r="H100" s="187"/>
      <c r="I100" s="194"/>
      <c r="J100" s="185"/>
      <c r="K100" s="185"/>
      <c r="L100" s="185"/>
      <c r="M100" s="185"/>
      <c r="N100" s="77"/>
      <c r="O100" s="77"/>
      <c r="P100" s="77"/>
      <c r="Q100" s="77"/>
    </row>
    <row r="101" spans="2:17" x14ac:dyDescent="0.25">
      <c r="B101" s="191"/>
      <c r="C101" s="194"/>
      <c r="D101" s="194"/>
      <c r="E101" s="194"/>
      <c r="F101" s="191"/>
      <c r="G101" s="197"/>
      <c r="H101" s="187"/>
      <c r="I101" s="193"/>
      <c r="J101" s="185"/>
      <c r="K101" s="185"/>
      <c r="L101" s="185"/>
      <c r="M101" s="185"/>
      <c r="N101" s="77"/>
      <c r="O101" s="77"/>
      <c r="P101" s="77"/>
      <c r="Q101" s="77"/>
    </row>
    <row r="102" spans="2:17" x14ac:dyDescent="0.25">
      <c r="B102" s="191"/>
      <c r="C102" s="193"/>
      <c r="D102" s="193"/>
      <c r="E102" s="195"/>
      <c r="F102" s="191"/>
      <c r="G102" s="197"/>
      <c r="H102" s="187"/>
      <c r="I102" s="187"/>
      <c r="J102" s="185"/>
      <c r="K102" s="185"/>
      <c r="L102" s="185"/>
      <c r="M102" s="185"/>
      <c r="N102" s="77"/>
      <c r="O102" s="77"/>
      <c r="P102" s="77"/>
      <c r="Q102" s="77"/>
    </row>
    <row r="103" spans="2:17" x14ac:dyDescent="0.25">
      <c r="B103" s="191"/>
      <c r="C103" s="198"/>
      <c r="D103" s="198"/>
      <c r="E103" s="199"/>
      <c r="F103" s="191"/>
      <c r="G103" s="197"/>
      <c r="H103" s="187"/>
      <c r="I103" s="187"/>
      <c r="J103" s="185"/>
      <c r="K103" s="185"/>
      <c r="L103" s="185"/>
      <c r="M103" s="185"/>
      <c r="N103" s="77"/>
      <c r="O103" s="77"/>
      <c r="P103" s="77"/>
      <c r="Q103" s="77"/>
    </row>
    <row r="104" spans="2:17" x14ac:dyDescent="0.25">
      <c r="B104" s="191"/>
      <c r="C104" s="198"/>
      <c r="D104" s="198"/>
      <c r="E104" s="199"/>
      <c r="F104" s="191"/>
      <c r="G104" s="197"/>
      <c r="H104" s="187"/>
      <c r="I104" s="187"/>
      <c r="J104" s="185"/>
      <c r="K104" s="185"/>
      <c r="L104" s="185"/>
      <c r="M104" s="185"/>
      <c r="N104" s="77"/>
      <c r="O104" s="77"/>
      <c r="P104" s="77"/>
      <c r="Q104" s="77"/>
    </row>
    <row r="105" spans="2:17" x14ac:dyDescent="0.25">
      <c r="B105" s="191"/>
      <c r="C105" s="198"/>
      <c r="D105" s="198"/>
      <c r="E105" s="199"/>
      <c r="F105" s="191"/>
      <c r="G105" s="197"/>
      <c r="H105" s="187"/>
      <c r="I105" s="187"/>
      <c r="J105" s="185"/>
      <c r="K105" s="185"/>
      <c r="L105" s="185"/>
      <c r="M105" s="185"/>
      <c r="N105" s="77"/>
      <c r="O105" s="77"/>
      <c r="P105" s="77"/>
      <c r="Q105" s="77"/>
    </row>
    <row r="106" spans="2:17" x14ac:dyDescent="0.25">
      <c r="B106" s="191"/>
      <c r="C106" s="198"/>
      <c r="D106" s="198"/>
      <c r="E106" s="199"/>
      <c r="F106" s="191"/>
      <c r="G106" s="197"/>
      <c r="H106" s="187"/>
      <c r="I106" s="187"/>
      <c r="J106" s="185"/>
      <c r="K106" s="185"/>
      <c r="L106" s="185"/>
      <c r="M106" s="185"/>
      <c r="N106" s="77"/>
      <c r="O106" s="77"/>
      <c r="P106" s="77"/>
      <c r="Q106" s="77"/>
    </row>
    <row r="107" spans="2:17" x14ac:dyDescent="0.25">
      <c r="B107" s="191"/>
      <c r="C107" s="198"/>
      <c r="D107" s="198"/>
      <c r="E107" s="199"/>
      <c r="F107" s="191"/>
      <c r="G107" s="197"/>
      <c r="H107" s="187"/>
      <c r="I107" s="187"/>
      <c r="J107" s="185"/>
      <c r="K107" s="185"/>
      <c r="L107" s="185"/>
      <c r="M107" s="185"/>
      <c r="N107" s="77"/>
      <c r="O107" s="77"/>
      <c r="P107" s="77"/>
      <c r="Q107" s="77"/>
    </row>
    <row r="108" spans="2:17" x14ac:dyDescent="0.25">
      <c r="B108" s="191"/>
      <c r="C108" s="198"/>
      <c r="D108" s="198"/>
      <c r="E108" s="199"/>
      <c r="F108" s="191"/>
      <c r="G108" s="197"/>
      <c r="H108" s="187"/>
      <c r="I108" s="187"/>
      <c r="J108" s="185"/>
      <c r="K108" s="185"/>
      <c r="L108" s="185"/>
      <c r="M108" s="185"/>
      <c r="N108" s="77"/>
      <c r="O108" s="77"/>
      <c r="P108" s="77"/>
      <c r="Q108" s="77"/>
    </row>
    <row r="109" spans="2:17" x14ac:dyDescent="0.25">
      <c r="B109" s="191"/>
      <c r="C109" s="198"/>
      <c r="D109" s="198"/>
      <c r="E109" s="199"/>
      <c r="F109" s="191"/>
      <c r="G109" s="197"/>
      <c r="H109" s="187"/>
      <c r="I109" s="187"/>
      <c r="J109" s="185"/>
      <c r="K109" s="185"/>
      <c r="L109" s="185"/>
      <c r="M109" s="185"/>
      <c r="N109" s="77"/>
      <c r="O109" s="77"/>
      <c r="P109" s="77"/>
      <c r="Q109" s="77"/>
    </row>
    <row r="110" spans="2:17" x14ac:dyDescent="0.25">
      <c r="B110" s="191"/>
      <c r="C110" s="198"/>
      <c r="D110" s="198"/>
      <c r="E110" s="199"/>
      <c r="F110" s="191"/>
      <c r="G110" s="197"/>
      <c r="H110" s="187"/>
      <c r="I110" s="187"/>
      <c r="J110" s="185"/>
      <c r="K110" s="185"/>
      <c r="L110" s="185"/>
      <c r="M110" s="185"/>
      <c r="N110" s="77"/>
      <c r="O110" s="77"/>
      <c r="P110" s="77"/>
      <c r="Q110" s="77"/>
    </row>
    <row r="111" spans="2:17" x14ac:dyDescent="0.25">
      <c r="B111" s="191"/>
      <c r="C111" s="198"/>
      <c r="D111" s="198"/>
      <c r="E111" s="199"/>
      <c r="F111" s="191"/>
      <c r="G111" s="197"/>
      <c r="H111" s="187"/>
      <c r="I111" s="187"/>
      <c r="J111" s="200"/>
      <c r="K111" s="185"/>
      <c r="L111" s="185"/>
      <c r="M111" s="185"/>
      <c r="N111" s="77"/>
      <c r="O111" s="77"/>
      <c r="P111" s="77"/>
      <c r="Q111" s="77"/>
    </row>
    <row r="112" spans="2:17" x14ac:dyDescent="0.25">
      <c r="B112" s="191"/>
      <c r="C112" s="198"/>
      <c r="D112" s="198"/>
      <c r="E112" s="199"/>
      <c r="F112" s="191"/>
      <c r="G112" s="197"/>
      <c r="H112" s="187"/>
      <c r="I112" s="187"/>
      <c r="J112" s="185"/>
      <c r="K112" s="185"/>
      <c r="L112" s="185"/>
      <c r="M112" s="185"/>
      <c r="N112" s="77"/>
      <c r="O112" s="77"/>
      <c r="P112" s="77"/>
      <c r="Q112" s="77"/>
    </row>
    <row r="113" spans="2:17" x14ac:dyDescent="0.25">
      <c r="B113" s="191"/>
      <c r="C113" s="198"/>
      <c r="D113" s="198"/>
      <c r="E113" s="199"/>
      <c r="F113" s="191"/>
      <c r="G113" s="197"/>
      <c r="H113" s="187"/>
      <c r="I113" s="187"/>
      <c r="J113" s="185"/>
      <c r="K113" s="200"/>
      <c r="L113" s="185"/>
      <c r="M113" s="185"/>
      <c r="N113" s="77"/>
      <c r="O113" s="77"/>
      <c r="P113" s="77"/>
      <c r="Q113" s="77"/>
    </row>
    <row r="114" spans="2:17" x14ac:dyDescent="0.25">
      <c r="B114" s="191"/>
      <c r="C114" s="198"/>
      <c r="D114" s="198"/>
      <c r="E114" s="199"/>
      <c r="F114" s="191"/>
      <c r="G114" s="197"/>
      <c r="H114" s="187"/>
      <c r="I114" s="187"/>
      <c r="J114" s="185"/>
      <c r="K114" s="185"/>
      <c r="L114" s="185"/>
      <c r="M114" s="185"/>
      <c r="N114" s="77"/>
      <c r="O114" s="77"/>
      <c r="P114" s="77"/>
      <c r="Q114" s="77"/>
    </row>
    <row r="115" spans="2:17" x14ac:dyDescent="0.25">
      <c r="B115" s="191"/>
      <c r="C115" s="198"/>
      <c r="D115" s="198"/>
      <c r="E115" s="199"/>
      <c r="F115" s="191"/>
      <c r="G115" s="197"/>
      <c r="H115" s="187"/>
      <c r="I115" s="187"/>
      <c r="J115" s="185"/>
      <c r="K115" s="185"/>
      <c r="L115" s="185"/>
      <c r="M115" s="185"/>
      <c r="N115" s="77"/>
      <c r="O115" s="77"/>
      <c r="P115" s="77"/>
      <c r="Q115" s="77"/>
    </row>
    <row r="116" spans="2:17" x14ac:dyDescent="0.25">
      <c r="B116" s="191"/>
      <c r="C116" s="198"/>
      <c r="D116" s="198"/>
      <c r="E116" s="199"/>
      <c r="F116" s="193"/>
      <c r="G116" s="197"/>
      <c r="H116" s="187"/>
      <c r="I116" s="187"/>
      <c r="J116" s="185"/>
      <c r="K116" s="185"/>
      <c r="L116" s="185"/>
      <c r="M116" s="185"/>
      <c r="N116" s="77"/>
      <c r="O116" s="77"/>
      <c r="P116" s="77"/>
      <c r="Q116" s="77"/>
    </row>
    <row r="117" spans="2:17" x14ac:dyDescent="0.25">
      <c r="B117" s="191"/>
      <c r="C117" s="198"/>
      <c r="D117" s="198"/>
      <c r="E117" s="199"/>
      <c r="F117" s="193"/>
      <c r="G117" s="201"/>
      <c r="H117" s="185"/>
      <c r="I117" s="187"/>
      <c r="J117" s="185"/>
      <c r="K117" s="185"/>
      <c r="L117" s="185"/>
      <c r="M117" s="185"/>
      <c r="N117" s="77"/>
      <c r="O117" s="77"/>
      <c r="P117" s="77"/>
      <c r="Q117" s="77"/>
    </row>
    <row r="118" spans="2:17" x14ac:dyDescent="0.25">
      <c r="B118" s="191"/>
      <c r="C118" s="198"/>
      <c r="D118" s="198"/>
      <c r="E118" s="199"/>
      <c r="F118" s="195"/>
      <c r="G118" s="195"/>
      <c r="H118" s="200"/>
      <c r="I118" s="187"/>
      <c r="J118" s="185"/>
      <c r="K118" s="185"/>
      <c r="L118" s="185"/>
      <c r="M118" s="185"/>
      <c r="N118" s="77"/>
      <c r="O118" s="77"/>
      <c r="P118" s="77"/>
      <c r="Q118" s="77"/>
    </row>
    <row r="119" spans="2:17" x14ac:dyDescent="0.25">
      <c r="B119" s="191"/>
      <c r="C119" s="198"/>
      <c r="D119" s="198"/>
      <c r="E119" s="199"/>
      <c r="F119" s="191"/>
      <c r="G119" s="200"/>
      <c r="H119" s="185"/>
      <c r="I119" s="185"/>
      <c r="J119" s="195"/>
      <c r="K119" s="185"/>
      <c r="L119" s="185"/>
      <c r="M119" s="185"/>
      <c r="N119" s="77"/>
      <c r="O119" s="77"/>
      <c r="P119" s="77"/>
      <c r="Q119" s="77"/>
    </row>
    <row r="120" spans="2:17" x14ac:dyDescent="0.25">
      <c r="B120" s="191"/>
      <c r="C120" s="185"/>
      <c r="D120" s="185"/>
      <c r="E120" s="193"/>
      <c r="F120" s="191"/>
      <c r="G120" s="201"/>
      <c r="H120" s="185"/>
      <c r="I120" s="200"/>
      <c r="J120" s="185"/>
      <c r="K120" s="185"/>
      <c r="L120" s="200"/>
      <c r="M120" s="185"/>
      <c r="N120" s="77"/>
      <c r="O120" s="77"/>
      <c r="P120" s="77"/>
      <c r="Q120" s="77"/>
    </row>
    <row r="121" spans="2:17" x14ac:dyDescent="0.25">
      <c r="B121" s="201"/>
      <c r="C121" s="185"/>
      <c r="D121" s="185"/>
      <c r="E121" s="193"/>
      <c r="F121" s="191"/>
      <c r="G121" s="201"/>
      <c r="H121" s="185"/>
      <c r="I121" s="185"/>
      <c r="J121" s="185"/>
      <c r="K121" s="185"/>
      <c r="L121" s="185"/>
      <c r="M121" s="185"/>
      <c r="N121" s="77"/>
      <c r="O121" s="77"/>
      <c r="P121" s="77"/>
      <c r="Q121" s="77"/>
    </row>
    <row r="122" spans="2:17" x14ac:dyDescent="0.25">
      <c r="B122" s="191"/>
      <c r="C122" s="185"/>
      <c r="D122" s="185"/>
      <c r="E122" s="195"/>
      <c r="F122" s="191"/>
      <c r="G122" s="201"/>
      <c r="H122" s="185"/>
      <c r="I122" s="185"/>
      <c r="J122" s="194"/>
      <c r="K122" s="185"/>
      <c r="L122" s="185"/>
      <c r="M122" s="185"/>
      <c r="N122" s="77"/>
      <c r="O122" s="77"/>
      <c r="P122" s="77"/>
      <c r="Q122" s="77"/>
    </row>
    <row r="123" spans="2:17" x14ac:dyDescent="0.25">
      <c r="B123" s="195"/>
      <c r="C123" s="195"/>
      <c r="D123" s="195"/>
      <c r="E123" s="201"/>
      <c r="F123" s="191"/>
      <c r="G123" s="201"/>
      <c r="H123" s="185"/>
      <c r="I123" s="185"/>
      <c r="J123" s="195"/>
      <c r="K123" s="185"/>
      <c r="L123" s="185"/>
      <c r="M123" s="185"/>
      <c r="N123" s="77"/>
      <c r="O123" s="77"/>
      <c r="P123" s="77"/>
      <c r="Q123" s="77"/>
    </row>
    <row r="124" spans="2:17" x14ac:dyDescent="0.25">
      <c r="B124" s="195"/>
      <c r="C124" s="195"/>
      <c r="D124" s="195"/>
      <c r="E124" s="201"/>
      <c r="F124" s="191"/>
      <c r="G124" s="195"/>
      <c r="H124" s="185"/>
      <c r="I124" s="185"/>
      <c r="J124" s="202"/>
      <c r="K124" s="185"/>
      <c r="L124" s="185"/>
      <c r="M124" s="185"/>
      <c r="N124" s="77"/>
      <c r="O124" s="77"/>
      <c r="P124" s="77"/>
      <c r="Q124" s="77"/>
    </row>
    <row r="125" spans="2:17" x14ac:dyDescent="0.25">
      <c r="B125" s="195"/>
      <c r="C125" s="203"/>
      <c r="D125" s="195"/>
      <c r="E125" s="201"/>
      <c r="F125" s="191"/>
      <c r="G125" s="204"/>
      <c r="H125" s="185"/>
      <c r="I125" s="185"/>
      <c r="J125" s="202"/>
      <c r="K125" s="185"/>
      <c r="L125" s="185"/>
      <c r="M125" s="185"/>
      <c r="N125" s="77"/>
      <c r="O125" s="77"/>
      <c r="P125" s="77"/>
      <c r="Q125" s="77"/>
    </row>
    <row r="126" spans="2:17" x14ac:dyDescent="0.25">
      <c r="B126" s="195"/>
      <c r="C126" s="203"/>
      <c r="D126" s="185"/>
      <c r="E126" s="195"/>
      <c r="F126" s="191"/>
      <c r="G126" s="201"/>
      <c r="H126" s="185"/>
      <c r="I126" s="185"/>
      <c r="J126" s="199"/>
      <c r="K126" s="185"/>
      <c r="L126" s="185"/>
      <c r="M126" s="185"/>
      <c r="N126" s="77"/>
      <c r="O126" s="77"/>
      <c r="P126" s="77"/>
      <c r="Q126" s="77"/>
    </row>
    <row r="127" spans="2:17" x14ac:dyDescent="0.25">
      <c r="B127" s="191"/>
      <c r="C127" s="185"/>
      <c r="D127" s="185"/>
      <c r="E127" s="191"/>
      <c r="F127" s="191"/>
      <c r="G127" s="201"/>
      <c r="H127" s="185"/>
      <c r="I127" s="185"/>
      <c r="J127" s="199"/>
      <c r="K127" s="185"/>
      <c r="L127" s="185"/>
      <c r="M127" s="185"/>
      <c r="N127" s="77"/>
      <c r="O127" s="77"/>
      <c r="P127" s="77"/>
      <c r="Q127" s="77"/>
    </row>
    <row r="128" spans="2:17" x14ac:dyDescent="0.25">
      <c r="B128" s="195"/>
      <c r="C128" s="195"/>
      <c r="D128" s="203"/>
      <c r="E128" s="195"/>
      <c r="F128" s="194"/>
      <c r="G128" s="197"/>
      <c r="H128" s="185"/>
      <c r="I128" s="195"/>
      <c r="J128" s="199"/>
      <c r="K128" s="185"/>
      <c r="L128" s="185"/>
      <c r="M128" s="185"/>
      <c r="N128" s="77"/>
      <c r="O128" s="77"/>
      <c r="P128" s="77"/>
      <c r="Q128" s="77"/>
    </row>
    <row r="129" spans="2:17" x14ac:dyDescent="0.25">
      <c r="B129" s="191"/>
      <c r="C129" s="195"/>
      <c r="D129" s="195"/>
      <c r="E129" s="201"/>
      <c r="F129" s="195"/>
      <c r="G129" s="194"/>
      <c r="H129" s="194"/>
      <c r="I129" s="185"/>
      <c r="J129" s="202"/>
      <c r="K129" s="185"/>
      <c r="L129" s="185"/>
      <c r="M129" s="185"/>
      <c r="N129" s="77"/>
      <c r="O129" s="77"/>
      <c r="P129" s="77"/>
      <c r="Q129" s="77"/>
    </row>
    <row r="130" spans="2:17" x14ac:dyDescent="0.25">
      <c r="B130" s="195"/>
      <c r="C130" s="203"/>
      <c r="D130" s="195"/>
      <c r="E130" s="201"/>
      <c r="F130" s="202"/>
      <c r="G130" s="195"/>
      <c r="H130" s="195"/>
      <c r="I130" s="185"/>
      <c r="J130" s="199"/>
      <c r="K130" s="185"/>
      <c r="L130" s="185"/>
      <c r="M130" s="185"/>
      <c r="N130" s="77"/>
      <c r="O130" s="77"/>
      <c r="P130" s="77"/>
      <c r="Q130" s="77"/>
    </row>
    <row r="131" spans="2:17" x14ac:dyDescent="0.25">
      <c r="B131" s="195"/>
      <c r="C131" s="203"/>
      <c r="D131" s="195"/>
      <c r="E131" s="201"/>
      <c r="F131" s="202"/>
      <c r="G131" s="202"/>
      <c r="H131" s="205"/>
      <c r="I131" s="194"/>
      <c r="J131" s="199"/>
      <c r="K131" s="185"/>
      <c r="L131" s="185"/>
      <c r="M131" s="185"/>
      <c r="N131" s="77"/>
      <c r="O131" s="77"/>
      <c r="P131" s="77"/>
      <c r="Q131" s="77"/>
    </row>
    <row r="132" spans="2:17" x14ac:dyDescent="0.25">
      <c r="B132" s="191"/>
      <c r="C132" s="194"/>
      <c r="D132" s="194"/>
      <c r="E132" s="194"/>
      <c r="F132" s="202"/>
      <c r="G132" s="202"/>
      <c r="H132" s="205"/>
      <c r="I132" s="195"/>
      <c r="J132" s="199"/>
      <c r="K132" s="185"/>
      <c r="L132" s="185"/>
      <c r="M132" s="185"/>
      <c r="N132" s="77"/>
      <c r="O132" s="77"/>
      <c r="P132" s="77"/>
      <c r="Q132" s="77"/>
    </row>
    <row r="133" spans="2:17" x14ac:dyDescent="0.25">
      <c r="B133" s="191"/>
      <c r="C133" s="195"/>
      <c r="D133" s="195"/>
      <c r="E133" s="195"/>
      <c r="F133" s="202"/>
      <c r="G133" s="202"/>
      <c r="H133" s="205"/>
      <c r="I133" s="202"/>
      <c r="J133" s="199"/>
      <c r="K133" s="185"/>
      <c r="L133" s="185"/>
      <c r="M133" s="185"/>
      <c r="N133" s="77"/>
      <c r="O133" s="77"/>
      <c r="P133" s="77"/>
      <c r="Q133" s="77"/>
    </row>
    <row r="134" spans="2:17" x14ac:dyDescent="0.25">
      <c r="B134" s="191"/>
      <c r="C134" s="206"/>
      <c r="D134" s="199"/>
      <c r="E134" s="202"/>
      <c r="F134" s="202"/>
      <c r="G134" s="202"/>
      <c r="H134" s="205"/>
      <c r="I134" s="202"/>
      <c r="J134" s="199"/>
      <c r="K134" s="185"/>
      <c r="L134" s="185"/>
      <c r="M134" s="185"/>
      <c r="N134" s="77"/>
      <c r="O134" s="77"/>
      <c r="P134" s="77"/>
      <c r="Q134" s="77"/>
    </row>
    <row r="135" spans="2:17" x14ac:dyDescent="0.25">
      <c r="B135" s="191"/>
      <c r="C135" s="206"/>
      <c r="D135" s="199"/>
      <c r="E135" s="202"/>
      <c r="F135" s="202"/>
      <c r="G135" s="202"/>
      <c r="H135" s="205"/>
      <c r="I135" s="202"/>
      <c r="J135" s="199"/>
      <c r="K135" s="185"/>
      <c r="L135" s="185"/>
      <c r="M135" s="185"/>
      <c r="N135" s="77"/>
      <c r="O135" s="77"/>
      <c r="P135" s="77"/>
      <c r="Q135" s="77"/>
    </row>
    <row r="136" spans="2:17" x14ac:dyDescent="0.25">
      <c r="B136" s="195"/>
      <c r="C136" s="206"/>
      <c r="D136" s="199"/>
      <c r="E136" s="202"/>
      <c r="F136" s="202"/>
      <c r="G136" s="202"/>
      <c r="H136" s="205"/>
      <c r="I136" s="202"/>
      <c r="J136" s="199"/>
      <c r="K136" s="185"/>
      <c r="L136" s="185"/>
      <c r="M136" s="185"/>
      <c r="N136" s="77"/>
      <c r="O136" s="77"/>
      <c r="P136" s="77"/>
      <c r="Q136" s="77"/>
    </row>
    <row r="137" spans="2:17" x14ac:dyDescent="0.25">
      <c r="B137" s="195"/>
      <c r="C137" s="206"/>
      <c r="D137" s="199"/>
      <c r="E137" s="202"/>
      <c r="F137" s="202"/>
      <c r="G137" s="202"/>
      <c r="H137" s="205"/>
      <c r="I137" s="202"/>
      <c r="J137" s="199"/>
      <c r="K137" s="185"/>
      <c r="L137" s="185"/>
      <c r="M137" s="185"/>
      <c r="N137" s="77"/>
      <c r="O137" s="77"/>
      <c r="P137" s="77"/>
      <c r="Q137" s="77"/>
    </row>
    <row r="138" spans="2:17" x14ac:dyDescent="0.25">
      <c r="B138" s="195"/>
      <c r="C138" s="206"/>
      <c r="D138" s="199"/>
      <c r="E138" s="202"/>
      <c r="F138" s="202"/>
      <c r="G138" s="202"/>
      <c r="H138" s="205"/>
      <c r="I138" s="202"/>
      <c r="J138" s="199"/>
      <c r="K138" s="185"/>
      <c r="L138" s="185"/>
      <c r="M138" s="185"/>
      <c r="N138" s="77"/>
      <c r="O138" s="77"/>
      <c r="P138" s="77"/>
      <c r="Q138" s="77"/>
    </row>
    <row r="139" spans="2:17" x14ac:dyDescent="0.25">
      <c r="B139" s="191"/>
      <c r="C139" s="206"/>
      <c r="D139" s="199"/>
      <c r="E139" s="202"/>
      <c r="F139" s="202"/>
      <c r="G139" s="202"/>
      <c r="H139" s="205"/>
      <c r="I139" s="202"/>
      <c r="J139" s="202"/>
      <c r="K139" s="185"/>
      <c r="L139" s="185"/>
      <c r="M139" s="185"/>
      <c r="N139" s="77"/>
      <c r="O139" s="77"/>
      <c r="P139" s="77"/>
      <c r="Q139" s="77"/>
    </row>
    <row r="140" spans="2:17" x14ac:dyDescent="0.25">
      <c r="B140" s="195"/>
      <c r="C140" s="206"/>
      <c r="D140" s="199"/>
      <c r="E140" s="202"/>
      <c r="F140" s="202"/>
      <c r="G140" s="202"/>
      <c r="H140" s="205"/>
      <c r="I140" s="202"/>
      <c r="J140" s="202"/>
      <c r="K140" s="185"/>
      <c r="L140" s="185"/>
      <c r="M140" s="185"/>
      <c r="N140" s="77"/>
      <c r="O140" s="77"/>
      <c r="P140" s="77"/>
      <c r="Q140" s="77"/>
    </row>
    <row r="141" spans="2:17" x14ac:dyDescent="0.25">
      <c r="B141" s="195"/>
      <c r="C141" s="206"/>
      <c r="D141" s="199"/>
      <c r="E141" s="202"/>
      <c r="F141" s="202"/>
      <c r="G141" s="202"/>
      <c r="H141" s="205"/>
      <c r="I141" s="202"/>
      <c r="J141" s="202"/>
      <c r="K141" s="185"/>
      <c r="L141" s="185"/>
      <c r="M141" s="185"/>
      <c r="N141" s="77"/>
      <c r="O141" s="77"/>
      <c r="P141" s="77"/>
      <c r="Q141" s="77"/>
    </row>
    <row r="142" spans="2:17" x14ac:dyDescent="0.25">
      <c r="B142" s="191"/>
      <c r="C142" s="206"/>
      <c r="D142" s="199"/>
      <c r="E142" s="202"/>
      <c r="F142" s="202"/>
      <c r="G142" s="202"/>
      <c r="H142" s="205"/>
      <c r="I142" s="202"/>
      <c r="J142" s="202"/>
      <c r="K142" s="185"/>
      <c r="L142" s="185"/>
      <c r="M142" s="185"/>
      <c r="N142" s="77"/>
      <c r="O142" s="77"/>
      <c r="P142" s="77"/>
      <c r="Q142" s="77"/>
    </row>
    <row r="143" spans="2:17" x14ac:dyDescent="0.25">
      <c r="B143" s="191"/>
      <c r="C143" s="206"/>
      <c r="D143" s="199"/>
      <c r="E143" s="202"/>
      <c r="F143" s="202"/>
      <c r="G143" s="202"/>
      <c r="H143" s="205"/>
      <c r="I143" s="202"/>
      <c r="J143" s="199"/>
      <c r="K143" s="185"/>
      <c r="L143" s="185"/>
      <c r="M143" s="185"/>
      <c r="N143" s="77"/>
      <c r="O143" s="77"/>
      <c r="P143" s="77"/>
      <c r="Q143" s="77"/>
    </row>
    <row r="144" spans="2:17" x14ac:dyDescent="0.25">
      <c r="B144" s="195"/>
      <c r="C144" s="206"/>
      <c r="D144" s="199"/>
      <c r="E144" s="202"/>
      <c r="F144" s="202"/>
      <c r="G144" s="202"/>
      <c r="H144" s="205"/>
      <c r="I144" s="202"/>
      <c r="J144" s="207"/>
      <c r="K144" s="185"/>
      <c r="L144" s="185"/>
      <c r="M144" s="185"/>
      <c r="N144" s="77"/>
      <c r="O144" s="77"/>
      <c r="P144" s="77"/>
      <c r="Q144" s="77"/>
    </row>
    <row r="145" spans="2:17" x14ac:dyDescent="0.25">
      <c r="B145" s="195"/>
      <c r="C145" s="206"/>
      <c r="D145" s="199"/>
      <c r="E145" s="202"/>
      <c r="F145" s="202"/>
      <c r="G145" s="202"/>
      <c r="H145" s="205"/>
      <c r="I145" s="202"/>
      <c r="J145" s="207"/>
      <c r="K145" s="185"/>
      <c r="L145" s="185"/>
      <c r="M145" s="185"/>
      <c r="N145" s="77"/>
      <c r="O145" s="77"/>
      <c r="P145" s="77"/>
      <c r="Q145" s="77"/>
    </row>
    <row r="146" spans="2:17" x14ac:dyDescent="0.25">
      <c r="B146" s="195"/>
      <c r="C146" s="206"/>
      <c r="D146" s="199"/>
      <c r="E146" s="202"/>
      <c r="F146" s="202"/>
      <c r="G146" s="202"/>
      <c r="H146" s="205"/>
      <c r="I146" s="202"/>
      <c r="J146" s="207"/>
      <c r="K146" s="185"/>
      <c r="L146" s="185"/>
      <c r="M146" s="185"/>
      <c r="N146" s="77"/>
      <c r="O146" s="77"/>
      <c r="P146" s="77"/>
      <c r="Q146" s="77"/>
    </row>
    <row r="147" spans="2:17" x14ac:dyDescent="0.25">
      <c r="B147" s="195"/>
      <c r="C147" s="206"/>
      <c r="D147" s="199"/>
      <c r="E147" s="202"/>
      <c r="F147" s="202"/>
      <c r="G147" s="202"/>
      <c r="H147" s="205"/>
      <c r="I147" s="202"/>
      <c r="J147" s="207"/>
      <c r="K147" s="185"/>
      <c r="L147" s="185"/>
      <c r="M147" s="185"/>
      <c r="N147" s="77"/>
      <c r="O147" s="77"/>
      <c r="P147" s="77"/>
      <c r="Q147" s="77"/>
    </row>
    <row r="148" spans="2:17" x14ac:dyDescent="0.25">
      <c r="B148" s="191"/>
      <c r="C148" s="206"/>
      <c r="D148" s="199"/>
      <c r="E148" s="202"/>
      <c r="F148" s="202"/>
      <c r="G148" s="202"/>
      <c r="H148" s="205"/>
      <c r="I148" s="202"/>
      <c r="J148" s="185"/>
      <c r="K148" s="185"/>
      <c r="L148" s="185"/>
      <c r="M148" s="185"/>
      <c r="N148" s="77"/>
      <c r="O148" s="77"/>
      <c r="P148" s="77"/>
      <c r="Q148" s="77"/>
    </row>
    <row r="149" spans="2:17" x14ac:dyDescent="0.25">
      <c r="B149" s="191"/>
      <c r="C149" s="206"/>
      <c r="D149" s="199"/>
      <c r="E149" s="202"/>
      <c r="F149" s="202"/>
      <c r="G149" s="202"/>
      <c r="H149" s="205"/>
      <c r="I149" s="202"/>
      <c r="J149" s="185"/>
      <c r="K149" s="185"/>
      <c r="L149" s="185"/>
      <c r="M149" s="185"/>
      <c r="N149" s="77"/>
      <c r="O149" s="77"/>
      <c r="P149" s="77"/>
      <c r="Q149" s="77"/>
    </row>
    <row r="150" spans="2:17" x14ac:dyDescent="0.25">
      <c r="B150" s="191"/>
      <c r="C150" s="206"/>
      <c r="D150" s="199"/>
      <c r="E150" s="202"/>
      <c r="F150" s="207"/>
      <c r="G150" s="202"/>
      <c r="H150" s="205"/>
      <c r="I150" s="202"/>
      <c r="J150" s="185"/>
      <c r="K150" s="185"/>
      <c r="L150" s="185"/>
      <c r="M150" s="185"/>
      <c r="N150" s="77"/>
      <c r="O150" s="77"/>
      <c r="P150" s="77"/>
      <c r="Q150" s="77"/>
    </row>
    <row r="151" spans="2:17" x14ac:dyDescent="0.25">
      <c r="B151" s="191"/>
      <c r="C151" s="206"/>
      <c r="D151" s="199"/>
      <c r="E151" s="202"/>
      <c r="F151" s="207"/>
      <c r="G151" s="207"/>
      <c r="H151" s="207"/>
      <c r="I151" s="202"/>
      <c r="J151" s="185"/>
      <c r="K151" s="185"/>
      <c r="L151" s="185"/>
      <c r="M151" s="185"/>
      <c r="N151" s="77"/>
      <c r="O151" s="77"/>
      <c r="P151" s="77"/>
      <c r="Q151" s="77"/>
    </row>
    <row r="152" spans="2:17" x14ac:dyDescent="0.25">
      <c r="B152" s="195"/>
      <c r="C152" s="206"/>
      <c r="D152" s="199"/>
      <c r="E152" s="202"/>
      <c r="F152" s="207"/>
      <c r="G152" s="207"/>
      <c r="H152" s="207"/>
      <c r="I152" s="202"/>
      <c r="J152" s="185"/>
      <c r="K152" s="185"/>
      <c r="L152" s="185"/>
      <c r="M152" s="185"/>
      <c r="N152" s="77"/>
      <c r="O152" s="77"/>
      <c r="P152" s="77"/>
      <c r="Q152" s="77"/>
    </row>
    <row r="153" spans="2:17" x14ac:dyDescent="0.25">
      <c r="B153" s="191"/>
      <c r="C153" s="206"/>
      <c r="D153" s="199"/>
      <c r="E153" s="202"/>
      <c r="F153" s="207"/>
      <c r="G153" s="207"/>
      <c r="H153" s="207"/>
      <c r="I153" s="207"/>
      <c r="J153" s="185"/>
      <c r="K153" s="185"/>
      <c r="L153" s="185"/>
      <c r="M153" s="185"/>
      <c r="N153" s="77"/>
      <c r="O153" s="77"/>
      <c r="P153" s="77"/>
      <c r="Q153" s="77"/>
    </row>
    <row r="154" spans="2:17" x14ac:dyDescent="0.25">
      <c r="B154" s="191"/>
      <c r="C154" s="206"/>
      <c r="D154" s="207"/>
      <c r="E154" s="207"/>
      <c r="F154" s="185"/>
      <c r="G154" s="207"/>
      <c r="H154" s="207"/>
      <c r="I154" s="207"/>
      <c r="J154" s="185"/>
      <c r="K154" s="185"/>
      <c r="L154" s="185"/>
      <c r="M154" s="185"/>
      <c r="N154" s="77"/>
      <c r="O154" s="77"/>
      <c r="P154" s="77"/>
      <c r="Q154" s="77"/>
    </row>
    <row r="155" spans="2:17" x14ac:dyDescent="0.25">
      <c r="B155" s="191"/>
      <c r="C155" s="206"/>
      <c r="D155" s="207"/>
      <c r="E155" s="207"/>
      <c r="F155" s="194"/>
      <c r="G155" s="185"/>
      <c r="H155" s="185"/>
      <c r="I155" s="207"/>
      <c r="J155" s="185"/>
      <c r="K155" s="185"/>
      <c r="L155" s="185"/>
      <c r="M155" s="185"/>
      <c r="N155" s="77"/>
      <c r="O155" s="77"/>
      <c r="P155" s="77"/>
      <c r="Q155" s="77"/>
    </row>
    <row r="156" spans="2:17" x14ac:dyDescent="0.25">
      <c r="B156" s="191"/>
      <c r="C156" s="206"/>
      <c r="D156" s="207"/>
      <c r="E156" s="207"/>
      <c r="F156" s="185"/>
      <c r="G156" s="194"/>
      <c r="H156" s="185"/>
      <c r="I156" s="207"/>
      <c r="J156" s="185"/>
      <c r="K156" s="185"/>
      <c r="L156" s="185"/>
      <c r="M156" s="185"/>
      <c r="N156" s="77"/>
      <c r="O156" s="77"/>
      <c r="P156" s="77"/>
      <c r="Q156" s="77"/>
    </row>
    <row r="157" spans="2:17" x14ac:dyDescent="0.25">
      <c r="B157" s="191"/>
      <c r="C157" s="208"/>
      <c r="D157" s="207"/>
      <c r="E157" s="207"/>
      <c r="F157" s="185"/>
      <c r="G157" s="185"/>
      <c r="H157" s="185"/>
      <c r="I157" s="185"/>
      <c r="J157" s="185"/>
      <c r="K157" s="185"/>
      <c r="L157" s="185"/>
      <c r="M157" s="185"/>
      <c r="N157" s="77"/>
      <c r="O157" s="77"/>
      <c r="P157" s="77"/>
      <c r="Q157" s="77"/>
    </row>
    <row r="158" spans="2:17" x14ac:dyDescent="0.25">
      <c r="B158" s="191"/>
      <c r="C158" s="185"/>
      <c r="D158" s="185"/>
      <c r="E158" s="185"/>
      <c r="F158" s="185"/>
      <c r="G158" s="185"/>
      <c r="H158" s="185"/>
      <c r="I158" s="185"/>
      <c r="J158" s="185"/>
      <c r="K158" s="185"/>
      <c r="L158" s="185"/>
      <c r="M158" s="185"/>
      <c r="N158" s="77"/>
      <c r="O158" s="77"/>
      <c r="P158" s="77"/>
      <c r="Q158" s="77"/>
    </row>
    <row r="159" spans="2:17" x14ac:dyDescent="0.25">
      <c r="B159" s="191"/>
      <c r="C159" s="194"/>
      <c r="D159" s="194"/>
      <c r="E159" s="194"/>
      <c r="F159" s="185"/>
      <c r="G159" s="185"/>
      <c r="H159" s="185"/>
      <c r="I159" s="185"/>
      <c r="J159" s="185"/>
      <c r="K159" s="185"/>
      <c r="L159" s="185"/>
      <c r="M159" s="185"/>
      <c r="N159" s="77"/>
      <c r="O159" s="77"/>
      <c r="P159" s="77"/>
      <c r="Q159" s="77"/>
    </row>
    <row r="160" spans="2:17" x14ac:dyDescent="0.25">
      <c r="B160" s="191"/>
      <c r="C160" s="185"/>
      <c r="D160" s="185"/>
      <c r="E160" s="185"/>
      <c r="F160" s="185"/>
      <c r="G160" s="185"/>
      <c r="H160" s="185"/>
      <c r="I160" s="185"/>
      <c r="J160" s="185"/>
      <c r="K160" s="185"/>
      <c r="L160" s="185"/>
      <c r="M160" s="185"/>
      <c r="N160" s="77"/>
      <c r="O160" s="77"/>
      <c r="P160" s="77"/>
      <c r="Q160" s="77"/>
    </row>
    <row r="161" spans="2:17" x14ac:dyDescent="0.25">
      <c r="B161" s="191"/>
      <c r="C161" s="185"/>
      <c r="D161" s="185"/>
      <c r="E161" s="185"/>
      <c r="F161" s="185"/>
      <c r="G161" s="185"/>
      <c r="H161" s="185"/>
      <c r="I161" s="185"/>
      <c r="J161" s="185"/>
      <c r="K161" s="185"/>
      <c r="L161" s="185"/>
      <c r="M161" s="185"/>
      <c r="N161" s="77"/>
      <c r="O161" s="77"/>
      <c r="P161" s="77"/>
      <c r="Q161" s="77"/>
    </row>
    <row r="162" spans="2:17" x14ac:dyDescent="0.25">
      <c r="B162" s="191"/>
      <c r="C162" s="185"/>
      <c r="D162" s="185"/>
      <c r="E162" s="185"/>
      <c r="F162" s="185"/>
      <c r="G162" s="185"/>
      <c r="H162" s="185"/>
      <c r="I162" s="185"/>
      <c r="J162" s="185"/>
      <c r="K162" s="185"/>
      <c r="L162" s="185"/>
      <c r="M162" s="185"/>
      <c r="N162" s="77"/>
      <c r="O162" s="77"/>
      <c r="P162" s="77"/>
      <c r="Q162" s="77"/>
    </row>
    <row r="163" spans="2:17" x14ac:dyDescent="0.25">
      <c r="B163" s="191"/>
      <c r="C163" s="185"/>
      <c r="D163" s="185"/>
      <c r="E163" s="185"/>
      <c r="F163" s="185"/>
      <c r="G163" s="185"/>
      <c r="H163" s="185"/>
      <c r="I163" s="185"/>
      <c r="J163" s="185"/>
      <c r="K163" s="185"/>
      <c r="L163" s="185"/>
      <c r="M163" s="185"/>
      <c r="N163" s="77"/>
      <c r="O163" s="77"/>
      <c r="P163" s="77"/>
      <c r="Q163" s="77"/>
    </row>
    <row r="164" spans="2:17" x14ac:dyDescent="0.25">
      <c r="B164" s="191"/>
      <c r="C164" s="185"/>
      <c r="D164" s="185"/>
      <c r="E164" s="185"/>
      <c r="F164" s="185"/>
      <c r="G164" s="185"/>
      <c r="H164" s="185"/>
      <c r="I164" s="185"/>
      <c r="J164" s="185"/>
      <c r="K164" s="185"/>
      <c r="L164" s="185"/>
      <c r="M164" s="185"/>
      <c r="N164" s="77"/>
      <c r="O164" s="77"/>
      <c r="P164" s="77"/>
      <c r="Q164" s="77"/>
    </row>
    <row r="165" spans="2:17" x14ac:dyDescent="0.25">
      <c r="B165" s="191"/>
      <c r="C165" s="185"/>
      <c r="D165" s="185"/>
      <c r="E165" s="185"/>
      <c r="F165" s="185"/>
      <c r="G165" s="185"/>
      <c r="H165" s="185"/>
      <c r="I165" s="185"/>
      <c r="J165" s="185"/>
      <c r="K165" s="185"/>
      <c r="L165" s="185"/>
      <c r="M165" s="185"/>
      <c r="N165" s="77"/>
      <c r="O165" s="77"/>
      <c r="P165" s="77"/>
      <c r="Q165" s="77"/>
    </row>
    <row r="166" spans="2:17" x14ac:dyDescent="0.25">
      <c r="B166" s="191"/>
      <c r="C166" s="185"/>
      <c r="D166" s="185"/>
      <c r="E166" s="185"/>
      <c r="F166" s="185"/>
      <c r="G166" s="185"/>
      <c r="H166" s="185"/>
      <c r="I166" s="185"/>
      <c r="J166" s="185"/>
      <c r="K166" s="185"/>
      <c r="L166" s="185"/>
      <c r="M166" s="185"/>
      <c r="N166" s="77"/>
      <c r="O166" s="77"/>
      <c r="P166" s="77"/>
      <c r="Q166" s="77"/>
    </row>
    <row r="167" spans="2:17" x14ac:dyDescent="0.25">
      <c r="B167" s="191"/>
      <c r="C167" s="185"/>
      <c r="D167" s="185"/>
      <c r="E167" s="185"/>
      <c r="F167" s="185"/>
      <c r="G167" s="185"/>
      <c r="H167" s="185"/>
      <c r="I167" s="185"/>
      <c r="J167" s="185"/>
      <c r="K167" s="185"/>
      <c r="L167" s="185"/>
      <c r="M167" s="185"/>
      <c r="N167" s="77"/>
      <c r="O167" s="77"/>
      <c r="P167" s="77"/>
      <c r="Q167" s="77"/>
    </row>
    <row r="168" spans="2:17" x14ac:dyDescent="0.25">
      <c r="B168" s="191"/>
      <c r="C168" s="185"/>
      <c r="D168" s="185"/>
      <c r="E168" s="185"/>
      <c r="F168" s="185"/>
      <c r="G168" s="185"/>
      <c r="H168" s="185"/>
      <c r="I168" s="185"/>
      <c r="J168" s="77"/>
      <c r="K168" s="185"/>
      <c r="L168" s="185"/>
      <c r="M168" s="185"/>
      <c r="N168" s="77"/>
      <c r="O168" s="77"/>
      <c r="P168" s="77"/>
      <c r="Q168" s="77"/>
    </row>
    <row r="169" spans="2:17" x14ac:dyDescent="0.25">
      <c r="B169" s="191"/>
      <c r="C169" s="185"/>
      <c r="D169" s="185"/>
      <c r="E169" s="185"/>
      <c r="F169" s="185"/>
      <c r="G169" s="185"/>
      <c r="H169" s="185"/>
      <c r="I169" s="185"/>
      <c r="J169" s="77"/>
      <c r="K169" s="185"/>
      <c r="L169" s="185"/>
      <c r="M169" s="185"/>
      <c r="N169" s="77"/>
      <c r="O169" s="77"/>
      <c r="P169" s="77"/>
      <c r="Q169" s="77"/>
    </row>
    <row r="170" spans="2:17" x14ac:dyDescent="0.25">
      <c r="B170" s="191"/>
      <c r="C170" s="185"/>
      <c r="D170" s="185"/>
      <c r="E170" s="185"/>
      <c r="F170" s="185"/>
      <c r="G170" s="185"/>
      <c r="H170" s="185"/>
      <c r="I170" s="185"/>
      <c r="J170" s="77"/>
      <c r="K170" s="77"/>
      <c r="L170" s="185"/>
      <c r="M170" s="185"/>
      <c r="N170" s="77"/>
      <c r="O170" s="77"/>
      <c r="P170" s="77"/>
      <c r="Q170" s="77"/>
    </row>
    <row r="171" spans="2:17" x14ac:dyDescent="0.25">
      <c r="B171" s="191"/>
      <c r="C171" s="185"/>
      <c r="D171" s="185"/>
      <c r="E171" s="185"/>
      <c r="F171" s="185"/>
      <c r="G171" s="185"/>
      <c r="H171" s="185"/>
      <c r="I171" s="185"/>
      <c r="J171" s="77"/>
      <c r="K171" s="77"/>
      <c r="L171" s="185"/>
      <c r="M171" s="185"/>
      <c r="N171" s="77"/>
      <c r="O171" s="77"/>
      <c r="P171" s="77"/>
      <c r="Q171" s="77"/>
    </row>
    <row r="172" spans="2:17" x14ac:dyDescent="0.25">
      <c r="B172" s="191"/>
      <c r="C172" s="185"/>
      <c r="D172" s="185"/>
      <c r="E172" s="185"/>
      <c r="F172" s="185"/>
      <c r="G172" s="185"/>
      <c r="H172" s="185"/>
      <c r="I172" s="185"/>
      <c r="J172" s="77"/>
      <c r="K172" s="77"/>
      <c r="L172" s="185"/>
      <c r="M172" s="185"/>
      <c r="N172" s="77"/>
      <c r="O172" s="77"/>
      <c r="P172" s="77"/>
      <c r="Q172" s="77"/>
    </row>
    <row r="173" spans="2:17" x14ac:dyDescent="0.25">
      <c r="B173" s="191"/>
      <c r="C173" s="185"/>
      <c r="D173" s="185"/>
      <c r="E173" s="185"/>
      <c r="F173" s="185"/>
      <c r="G173" s="185"/>
      <c r="H173" s="185"/>
      <c r="I173" s="185"/>
      <c r="J173" s="77"/>
      <c r="K173" s="77"/>
      <c r="L173" s="185"/>
      <c r="M173" s="185"/>
      <c r="N173" s="77"/>
      <c r="O173" s="77"/>
      <c r="P173" s="77"/>
      <c r="Q173" s="77"/>
    </row>
    <row r="174" spans="2:17" x14ac:dyDescent="0.25">
      <c r="B174" s="191"/>
      <c r="C174" s="185"/>
      <c r="D174" s="185"/>
      <c r="E174" s="185"/>
      <c r="F174" s="77"/>
      <c r="G174" s="185"/>
      <c r="H174" s="185"/>
      <c r="I174" s="185"/>
      <c r="J174" s="77"/>
      <c r="K174" s="77"/>
      <c r="L174" s="185"/>
      <c r="M174" s="185"/>
      <c r="N174" s="77"/>
      <c r="O174" s="77"/>
      <c r="P174" s="77"/>
      <c r="Q174" s="77"/>
    </row>
    <row r="175" spans="2:17" x14ac:dyDescent="0.25">
      <c r="B175" s="191"/>
      <c r="C175" s="185"/>
      <c r="D175" s="185"/>
      <c r="E175" s="185"/>
      <c r="F175" s="77"/>
      <c r="G175" s="77"/>
      <c r="H175" s="77"/>
      <c r="I175" s="185"/>
      <c r="J175" s="77"/>
      <c r="K175" s="77"/>
      <c r="L175" s="185"/>
      <c r="M175" s="185"/>
      <c r="N175" s="77"/>
      <c r="O175" s="77"/>
      <c r="P175" s="77"/>
      <c r="Q175" s="77"/>
    </row>
    <row r="176" spans="2:17" x14ac:dyDescent="0.25">
      <c r="B176" s="191"/>
      <c r="C176" s="185"/>
      <c r="D176" s="185"/>
      <c r="E176" s="185"/>
      <c r="F176" s="77"/>
      <c r="G176" s="77"/>
      <c r="H176" s="77"/>
      <c r="I176" s="185"/>
      <c r="J176" s="77"/>
      <c r="K176" s="77"/>
      <c r="L176" s="185"/>
      <c r="M176" s="185"/>
      <c r="N176" s="77"/>
      <c r="O176" s="77"/>
      <c r="P176" s="77"/>
      <c r="Q176" s="77"/>
    </row>
    <row r="177" spans="2:17" x14ac:dyDescent="0.25">
      <c r="B177" s="191"/>
      <c r="C177" s="185"/>
      <c r="D177" s="185"/>
      <c r="E177" s="185"/>
      <c r="F177" s="77"/>
      <c r="G177" s="77"/>
      <c r="H177" s="77"/>
      <c r="I177" s="77"/>
      <c r="J177" s="77"/>
      <c r="K177" s="77"/>
      <c r="L177" s="77"/>
      <c r="N177" s="77"/>
      <c r="O177" s="77"/>
      <c r="P177" s="77"/>
      <c r="Q177" s="77"/>
    </row>
    <row r="178" spans="2:17" x14ac:dyDescent="0.25">
      <c r="B178" s="186"/>
      <c r="C178" s="77"/>
      <c r="D178" s="77"/>
      <c r="E178" s="77"/>
      <c r="F178" s="77"/>
      <c r="G178" s="77"/>
      <c r="H178" s="77"/>
      <c r="I178" s="77"/>
      <c r="J178" s="77"/>
      <c r="K178" s="77"/>
      <c r="L178" s="77"/>
      <c r="N178" s="77"/>
      <c r="O178" s="77"/>
      <c r="P178" s="77"/>
      <c r="Q178" s="77"/>
    </row>
    <row r="179" spans="2:17" x14ac:dyDescent="0.25">
      <c r="B179" s="186"/>
      <c r="C179" s="77"/>
      <c r="D179" s="77"/>
      <c r="E179" s="77"/>
      <c r="F179" s="77"/>
      <c r="G179" s="77"/>
      <c r="H179" s="77"/>
      <c r="I179" s="77"/>
      <c r="J179" s="77"/>
      <c r="K179" s="77"/>
      <c r="L179" s="77"/>
      <c r="N179" s="77"/>
      <c r="O179" s="77"/>
      <c r="P179" s="77"/>
      <c r="Q179" s="77"/>
    </row>
    <row r="180" spans="2:17" x14ac:dyDescent="0.25">
      <c r="B180" s="186"/>
      <c r="C180" s="77"/>
      <c r="D180" s="77"/>
      <c r="E180" s="77"/>
      <c r="F180" s="77"/>
      <c r="G180" s="77"/>
      <c r="H180" s="77"/>
      <c r="I180" s="77"/>
      <c r="J180" s="77"/>
      <c r="K180" s="77"/>
      <c r="L180" s="77"/>
      <c r="N180" s="77"/>
      <c r="O180" s="77"/>
      <c r="P180" s="77"/>
      <c r="Q180" s="77"/>
    </row>
    <row r="181" spans="2:17" x14ac:dyDescent="0.25">
      <c r="B181" s="186"/>
      <c r="C181" s="77"/>
      <c r="D181" s="77"/>
      <c r="E181" s="77"/>
      <c r="F181" s="77"/>
      <c r="G181" s="77"/>
      <c r="H181" s="77"/>
      <c r="I181" s="77"/>
      <c r="J181" s="77"/>
      <c r="K181" s="77"/>
      <c r="L181" s="77"/>
      <c r="N181" s="77"/>
      <c r="O181" s="77"/>
      <c r="P181" s="77"/>
      <c r="Q181" s="77"/>
    </row>
    <row r="182" spans="2:17" x14ac:dyDescent="0.25">
      <c r="B182" s="186"/>
      <c r="C182" s="77"/>
      <c r="D182" s="77"/>
      <c r="E182" s="77"/>
      <c r="F182" s="77"/>
      <c r="G182" s="77"/>
      <c r="H182" s="77"/>
      <c r="I182" s="77"/>
      <c r="J182" s="77"/>
      <c r="K182" s="77"/>
      <c r="L182" s="77"/>
      <c r="N182" s="77"/>
      <c r="O182" s="77"/>
      <c r="P182" s="77"/>
      <c r="Q182" s="77"/>
    </row>
    <row r="183" spans="2:17" x14ac:dyDescent="0.25">
      <c r="B183" s="186"/>
      <c r="C183" s="77"/>
      <c r="D183" s="77"/>
      <c r="E183" s="77"/>
      <c r="F183" s="77"/>
      <c r="G183" s="77"/>
      <c r="H183" s="77"/>
      <c r="I183" s="77"/>
      <c r="J183" s="77"/>
      <c r="K183" s="77"/>
      <c r="L183" s="77"/>
      <c r="N183" s="77"/>
      <c r="O183" s="77"/>
      <c r="P183" s="77"/>
      <c r="Q183" s="77"/>
    </row>
    <row r="184" spans="2:17" x14ac:dyDescent="0.25">
      <c r="B184" s="186"/>
      <c r="C184" s="77"/>
      <c r="D184" s="77"/>
      <c r="E184" s="77"/>
      <c r="F184" s="77"/>
      <c r="G184" s="77"/>
      <c r="H184" s="77"/>
      <c r="I184" s="77"/>
      <c r="J184" s="77"/>
      <c r="K184" s="77"/>
      <c r="L184" s="77"/>
      <c r="N184" s="77"/>
      <c r="O184" s="77"/>
      <c r="P184" s="77"/>
      <c r="Q184" s="77"/>
    </row>
    <row r="185" spans="2:17" x14ac:dyDescent="0.25">
      <c r="B185" s="186"/>
      <c r="C185" s="77"/>
      <c r="D185" s="77"/>
      <c r="E185" s="77"/>
      <c r="F185" s="77"/>
      <c r="G185" s="77"/>
      <c r="H185" s="77"/>
      <c r="I185" s="77"/>
      <c r="J185" s="77"/>
      <c r="K185" s="77"/>
      <c r="L185" s="77"/>
      <c r="N185" s="77"/>
      <c r="O185" s="77"/>
      <c r="P185" s="77"/>
      <c r="Q185" s="77"/>
    </row>
    <row r="186" spans="2:17" x14ac:dyDescent="0.25">
      <c r="B186" s="186"/>
      <c r="C186" s="77"/>
      <c r="D186" s="77"/>
      <c r="E186" s="77"/>
      <c r="F186" s="77"/>
      <c r="G186" s="77"/>
      <c r="H186" s="77"/>
      <c r="I186" s="77"/>
      <c r="J186" s="77"/>
      <c r="K186" s="77"/>
    </row>
  </sheetData>
  <mergeCells count="33">
    <mergeCell ref="C48:D48"/>
    <mergeCell ref="E56:G56"/>
    <mergeCell ref="E57:G57"/>
    <mergeCell ref="J57:L57"/>
    <mergeCell ref="E58:G58"/>
    <mergeCell ref="C49:D49"/>
    <mergeCell ref="C50:D50"/>
    <mergeCell ref="C51:D51"/>
    <mergeCell ref="C52:D52"/>
    <mergeCell ref="J55:L55"/>
    <mergeCell ref="C43:D43"/>
    <mergeCell ref="C44:D44"/>
    <mergeCell ref="C45:D45"/>
    <mergeCell ref="C46:D46"/>
    <mergeCell ref="C47:D47"/>
    <mergeCell ref="C38:D38"/>
    <mergeCell ref="C39:D39"/>
    <mergeCell ref="C40:D40"/>
    <mergeCell ref="C41:D41"/>
    <mergeCell ref="C42:D42"/>
    <mergeCell ref="D30:E30"/>
    <mergeCell ref="I33:J33"/>
    <mergeCell ref="C34:H34"/>
    <mergeCell ref="C36:D36"/>
    <mergeCell ref="C37:D37"/>
    <mergeCell ref="B2:C2"/>
    <mergeCell ref="D2:E2"/>
    <mergeCell ref="F2:G2"/>
    <mergeCell ref="I2:L2"/>
    <mergeCell ref="B3:C3"/>
    <mergeCell ref="D3:E3"/>
    <mergeCell ref="F3:G3"/>
    <mergeCell ref="I3:L3"/>
  </mergeCells>
  <conditionalFormatting sqref="N6:N15 K56 K33:L33 C57:D57 F36:F52 F55:G55 H36:H52 H56:H57 J6:L29">
    <cfRule type="cellIs" dxfId="93" priority="53" stopIfTrue="1" operator="equal">
      <formula>0</formula>
    </cfRule>
  </conditionalFormatting>
  <conditionalFormatting sqref="E6 E8 E24 E16:E19">
    <cfRule type="cellIs" dxfId="92" priority="54" stopIfTrue="1" operator="between">
      <formula>33</formula>
      <formula>33</formula>
    </cfRule>
    <cfRule type="cellIs" dxfId="91" priority="55" stopIfTrue="1" operator="between">
      <formula>34</formula>
      <formula>36</formula>
    </cfRule>
  </conditionalFormatting>
  <conditionalFormatting sqref="H58">
    <cfRule type="cellIs" dxfId="90" priority="56" stopIfTrue="1" operator="between">
      <formula>-1</formula>
      <formula>-9999999999999</formula>
    </cfRule>
    <cfRule type="cellIs" dxfId="89" priority="57" stopIfTrue="1" operator="equal">
      <formula>0</formula>
    </cfRule>
  </conditionalFormatting>
  <conditionalFormatting sqref="K58">
    <cfRule type="cellIs" dxfId="88" priority="58" stopIfTrue="1" operator="between">
      <formula>-1</formula>
      <formula>-9999999</formula>
    </cfRule>
    <cfRule type="cellIs" dxfId="87" priority="59" stopIfTrue="1" operator="equal">
      <formula>0</formula>
    </cfRule>
  </conditionalFormatting>
  <conditionalFormatting sqref="G36:G52">
    <cfRule type="cellIs" dxfId="86" priority="60" stopIfTrue="1" operator="equal">
      <formula>0</formula>
    </cfRule>
    <cfRule type="cellIs" dxfId="85" priority="61" stopIfTrue="1" operator="equal">
      <formula>$F$3</formula>
    </cfRule>
  </conditionalFormatting>
  <conditionalFormatting sqref="E21">
    <cfRule type="cellIs" dxfId="84" priority="39" stopIfTrue="1" operator="between">
      <formula>33</formula>
      <formula>33</formula>
    </cfRule>
    <cfRule type="cellIs" dxfId="83" priority="40" stopIfTrue="1" operator="between">
      <formula>34</formula>
      <formula>36</formula>
    </cfRule>
  </conditionalFormatting>
  <conditionalFormatting sqref="E20">
    <cfRule type="cellIs" dxfId="82" priority="35" stopIfTrue="1" operator="between">
      <formula>33</formula>
      <formula>33</formula>
    </cfRule>
    <cfRule type="cellIs" dxfId="81" priority="36" stopIfTrue="1" operator="between">
      <formula>34</formula>
      <formula>36</formula>
    </cfRule>
  </conditionalFormatting>
  <conditionalFormatting sqref="E25">
    <cfRule type="cellIs" dxfId="80" priority="33" stopIfTrue="1" operator="between">
      <formula>33</formula>
      <formula>33</formula>
    </cfRule>
    <cfRule type="cellIs" dxfId="79" priority="34" stopIfTrue="1" operator="between">
      <formula>34</formula>
      <formula>36</formula>
    </cfRule>
  </conditionalFormatting>
  <conditionalFormatting sqref="E26">
    <cfRule type="cellIs" dxfId="78" priority="31" stopIfTrue="1" operator="between">
      <formula>33</formula>
      <formula>33</formula>
    </cfRule>
    <cfRule type="cellIs" dxfId="77" priority="32" stopIfTrue="1" operator="between">
      <formula>34</formula>
      <formula>36</formula>
    </cfRule>
  </conditionalFormatting>
  <conditionalFormatting sqref="E9">
    <cfRule type="cellIs" dxfId="76" priority="29" stopIfTrue="1" operator="between">
      <formula>33</formula>
      <formula>33</formula>
    </cfRule>
    <cfRule type="cellIs" dxfId="75" priority="30" stopIfTrue="1" operator="between">
      <formula>34</formula>
      <formula>36</formula>
    </cfRule>
  </conditionalFormatting>
  <conditionalFormatting sqref="E23">
    <cfRule type="cellIs" dxfId="74" priority="27" stopIfTrue="1" operator="between">
      <formula>33</formula>
      <formula>33</formula>
    </cfRule>
    <cfRule type="cellIs" dxfId="73" priority="28" stopIfTrue="1" operator="between">
      <formula>34</formula>
      <formula>36</formula>
    </cfRule>
  </conditionalFormatting>
  <conditionalFormatting sqref="E27">
    <cfRule type="cellIs" dxfId="72" priority="25" stopIfTrue="1" operator="between">
      <formula>33</formula>
      <formula>33</formula>
    </cfRule>
    <cfRule type="cellIs" dxfId="71" priority="26" stopIfTrue="1" operator="between">
      <formula>34</formula>
      <formula>36</formula>
    </cfRule>
  </conditionalFormatting>
  <conditionalFormatting sqref="E29">
    <cfRule type="cellIs" dxfId="70" priority="23" stopIfTrue="1" operator="between">
      <formula>33</formula>
      <formula>33</formula>
    </cfRule>
    <cfRule type="cellIs" dxfId="69" priority="24" stopIfTrue="1" operator="between">
      <formula>34</formula>
      <formula>36</formula>
    </cfRule>
  </conditionalFormatting>
  <conditionalFormatting sqref="E15">
    <cfRule type="cellIs" dxfId="68" priority="21" stopIfTrue="1" operator="between">
      <formula>33</formula>
      <formula>33</formula>
    </cfRule>
    <cfRule type="cellIs" dxfId="67" priority="22" stopIfTrue="1" operator="between">
      <formula>34</formula>
      <formula>36</formula>
    </cfRule>
  </conditionalFormatting>
  <conditionalFormatting sqref="E14">
    <cfRule type="cellIs" dxfId="66" priority="19" stopIfTrue="1" operator="between">
      <formula>33</formula>
      <formula>33</formula>
    </cfRule>
    <cfRule type="cellIs" dxfId="65" priority="20" stopIfTrue="1" operator="between">
      <formula>34</formula>
      <formula>36</formula>
    </cfRule>
  </conditionalFormatting>
  <conditionalFormatting sqref="E11">
    <cfRule type="cellIs" dxfId="64" priority="17" stopIfTrue="1" operator="between">
      <formula>33</formula>
      <formula>33</formula>
    </cfRule>
    <cfRule type="cellIs" dxfId="63" priority="18" stopIfTrue="1" operator="between">
      <formula>34</formula>
      <formula>36</formula>
    </cfRule>
  </conditionalFormatting>
  <conditionalFormatting sqref="E12:E13">
    <cfRule type="cellIs" dxfId="62" priority="15" stopIfTrue="1" operator="between">
      <formula>33</formula>
      <formula>33</formula>
    </cfRule>
    <cfRule type="cellIs" dxfId="61" priority="16" stopIfTrue="1" operator="between">
      <formula>34</formula>
      <formula>36</formula>
    </cfRule>
  </conditionalFormatting>
  <conditionalFormatting sqref="E28">
    <cfRule type="cellIs" dxfId="60" priority="13" stopIfTrue="1" operator="between">
      <formula>33</formula>
      <formula>33</formula>
    </cfRule>
    <cfRule type="cellIs" dxfId="59" priority="14" stopIfTrue="1" operator="between">
      <formula>34</formula>
      <formula>36</formula>
    </cfRule>
  </conditionalFormatting>
  <conditionalFormatting sqref="E10">
    <cfRule type="cellIs" dxfId="58" priority="11" stopIfTrue="1" operator="between">
      <formula>33</formula>
      <formula>33</formula>
    </cfRule>
    <cfRule type="cellIs" dxfId="57" priority="12" stopIfTrue="1" operator="between">
      <formula>34</formula>
      <formula>36</formula>
    </cfRule>
  </conditionalFormatting>
  <conditionalFormatting sqref="E7">
    <cfRule type="cellIs" dxfId="56" priority="9" stopIfTrue="1" operator="between">
      <formula>33</formula>
      <formula>33</formula>
    </cfRule>
    <cfRule type="cellIs" dxfId="55" priority="10" stopIfTrue="1" operator="between">
      <formula>34</formula>
      <formula>36</formula>
    </cfRule>
  </conditionalFormatting>
  <conditionalFormatting sqref="E22">
    <cfRule type="cellIs" dxfId="54" priority="7" stopIfTrue="1" operator="between">
      <formula>33</formula>
      <formula>33</formula>
    </cfRule>
    <cfRule type="cellIs" dxfId="53" priority="8" stopIfTrue="1" operator="between">
      <formula>34</formula>
      <formula>36</formula>
    </cfRule>
  </conditionalFormatting>
  <conditionalFormatting sqref="E23">
    <cfRule type="cellIs" dxfId="52" priority="5" stopIfTrue="1" operator="between">
      <formula>33</formula>
      <formula>33</formula>
    </cfRule>
    <cfRule type="cellIs" dxfId="51" priority="6" stopIfTrue="1" operator="between">
      <formula>34</formula>
      <formula>36</formula>
    </cfRule>
  </conditionalFormatting>
  <conditionalFormatting sqref="E24">
    <cfRule type="cellIs" dxfId="50" priority="3" stopIfTrue="1" operator="between">
      <formula>33</formula>
      <formula>33</formula>
    </cfRule>
    <cfRule type="cellIs" dxfId="49" priority="4" stopIfTrue="1" operator="between">
      <formula>34</formula>
      <formula>36</formula>
    </cfRule>
  </conditionalFormatting>
  <conditionalFormatting sqref="E25">
    <cfRule type="cellIs" dxfId="48" priority="1" stopIfTrue="1" operator="between">
      <formula>33</formula>
      <formula>33</formula>
    </cfRule>
    <cfRule type="cellIs" dxfId="47" priority="2" stopIfTrue="1" operator="between">
      <formula>34</formula>
      <formula>36</formula>
    </cfRule>
  </conditionalFormatting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workbookViewId="0">
      <selection sqref="A1:XFD1048576"/>
    </sheetView>
  </sheetViews>
  <sheetFormatPr baseColWidth="10" defaultRowHeight="15" x14ac:dyDescent="0.25"/>
  <cols>
    <col min="3" max="3" width="12.5703125" bestFit="1" customWidth="1"/>
    <col min="4" max="4" width="16.7109375" bestFit="1" customWidth="1"/>
    <col min="8" max="8" width="11.42578125" style="10"/>
    <col min="10" max="10" width="12.85546875" bestFit="1" customWidth="1"/>
    <col min="11" max="11" width="16.7109375" bestFit="1" customWidth="1"/>
    <col min="13" max="13" width="16.85546875" bestFit="1" customWidth="1"/>
  </cols>
  <sheetData>
    <row r="1" spans="1:21" ht="15" customHeight="1" x14ac:dyDescent="0.25">
      <c r="A1" s="286" t="s">
        <v>27</v>
      </c>
      <c r="B1" s="318"/>
      <c r="C1" s="318"/>
      <c r="G1" s="17"/>
      <c r="H1" s="9"/>
      <c r="N1" s="17"/>
      <c r="U1" s="17"/>
    </row>
    <row r="2" spans="1:21" ht="15" customHeight="1" x14ac:dyDescent="0.25">
      <c r="A2" s="318"/>
      <c r="B2" s="318"/>
      <c r="C2" s="318"/>
      <c r="G2" s="17"/>
      <c r="H2" s="9"/>
      <c r="N2" s="17"/>
      <c r="U2" s="17"/>
    </row>
    <row r="3" spans="1:21" x14ac:dyDescent="0.25">
      <c r="G3" s="17"/>
      <c r="N3" s="17"/>
      <c r="U3" s="17"/>
    </row>
    <row r="4" spans="1:21" x14ac:dyDescent="0.25">
      <c r="G4" s="17"/>
      <c r="N4" s="17"/>
      <c r="U4" s="17"/>
    </row>
    <row r="5" spans="1:21" x14ac:dyDescent="0.25">
      <c r="C5" s="15"/>
      <c r="D5" s="16" t="s">
        <v>1</v>
      </c>
      <c r="E5" s="15"/>
      <c r="G5" s="17"/>
      <c r="H5" s="9"/>
      <c r="J5" s="15"/>
      <c r="K5" s="16" t="s">
        <v>120</v>
      </c>
      <c r="L5" s="15"/>
      <c r="N5" s="17"/>
      <c r="O5" s="9"/>
      <c r="Q5" s="15"/>
      <c r="R5" s="16" t="s">
        <v>6</v>
      </c>
      <c r="S5" s="15"/>
      <c r="U5" s="17"/>
    </row>
    <row r="6" spans="1:21" x14ac:dyDescent="0.25">
      <c r="F6" s="9"/>
      <c r="G6" s="17"/>
      <c r="N6" s="17"/>
      <c r="O6" s="10"/>
      <c r="U6" s="17"/>
    </row>
    <row r="7" spans="1:21" x14ac:dyDescent="0.25">
      <c r="B7" s="211"/>
      <c r="C7" s="211"/>
      <c r="D7" s="211" t="s">
        <v>45</v>
      </c>
      <c r="E7" s="211"/>
      <c r="F7" s="211"/>
      <c r="H7" s="217"/>
      <c r="I7" s="216"/>
      <c r="J7" s="26"/>
      <c r="K7" s="26"/>
      <c r="L7" s="26"/>
      <c r="M7" s="214"/>
      <c r="N7" s="17"/>
      <c r="O7" s="217"/>
      <c r="P7" s="216"/>
      <c r="Q7" s="26"/>
      <c r="R7" s="26"/>
      <c r="S7" s="26"/>
      <c r="T7" s="26"/>
      <c r="U7" s="249"/>
    </row>
    <row r="8" spans="1:21" x14ac:dyDescent="0.25">
      <c r="B8" s="215"/>
      <c r="D8" s="257"/>
      <c r="E8" s="257"/>
      <c r="F8" s="257"/>
      <c r="H8" s="217"/>
      <c r="I8" s="216"/>
      <c r="J8" s="9"/>
      <c r="K8" s="26"/>
      <c r="L8" s="26"/>
      <c r="M8" s="214"/>
      <c r="N8" s="17"/>
      <c r="O8" s="217"/>
      <c r="P8" s="216"/>
      <c r="Q8" s="9"/>
      <c r="R8" s="26"/>
      <c r="S8" s="26"/>
      <c r="T8" s="26"/>
      <c r="U8" s="249"/>
    </row>
    <row r="9" spans="1:21" x14ac:dyDescent="0.25">
      <c r="C9" s="26" t="s">
        <v>52</v>
      </c>
      <c r="D9" s="26"/>
      <c r="E9" s="216" t="s">
        <v>118</v>
      </c>
      <c r="H9" s="217"/>
      <c r="I9" s="9"/>
      <c r="J9" s="26"/>
      <c r="K9" s="26"/>
      <c r="L9" s="216"/>
      <c r="N9" s="17"/>
      <c r="O9" s="217"/>
      <c r="P9" s="216"/>
      <c r="Q9" s="26"/>
      <c r="R9" s="26"/>
      <c r="S9" s="26"/>
      <c r="T9" s="26"/>
      <c r="U9" s="249"/>
    </row>
    <row r="10" spans="1:21" x14ac:dyDescent="0.25">
      <c r="B10" s="26" t="s">
        <v>115</v>
      </c>
      <c r="C10" s="257"/>
      <c r="F10" s="26" t="s">
        <v>114</v>
      </c>
      <c r="H10" s="217"/>
      <c r="I10" s="26"/>
      <c r="J10" s="26"/>
      <c r="K10" s="9"/>
      <c r="L10" s="9"/>
      <c r="M10" s="26" t="s">
        <v>114</v>
      </c>
      <c r="N10" s="17"/>
      <c r="O10" s="217"/>
      <c r="P10" s="33"/>
      <c r="Q10" s="26"/>
      <c r="R10" s="9"/>
      <c r="S10" s="9"/>
      <c r="T10" s="9"/>
      <c r="U10" s="249"/>
    </row>
    <row r="11" spans="1:21" x14ac:dyDescent="0.25">
      <c r="B11" s="215"/>
      <c r="C11" s="257"/>
      <c r="D11" s="257"/>
      <c r="F11" s="257"/>
      <c r="H11" s="217"/>
      <c r="I11" s="216"/>
      <c r="J11" s="26"/>
      <c r="K11" s="26"/>
      <c r="L11" s="9"/>
      <c r="M11" s="214"/>
      <c r="N11" s="17"/>
      <c r="O11" s="217"/>
      <c r="P11" s="216"/>
      <c r="Q11" s="26"/>
      <c r="R11" s="26"/>
      <c r="S11" s="9"/>
      <c r="T11" s="26"/>
      <c r="U11" s="249"/>
    </row>
    <row r="12" spans="1:21" x14ac:dyDescent="0.25">
      <c r="B12" s="215"/>
      <c r="D12" s="26" t="s">
        <v>119</v>
      </c>
      <c r="F12" s="257"/>
      <c r="H12" s="217"/>
      <c r="I12" s="216"/>
      <c r="J12" s="9"/>
      <c r="K12" s="26"/>
      <c r="L12" s="9"/>
      <c r="M12" s="214"/>
      <c r="O12" s="217"/>
      <c r="P12" s="216"/>
      <c r="Q12" s="26"/>
      <c r="R12" s="9"/>
      <c r="S12" s="26"/>
      <c r="T12" s="26"/>
      <c r="U12" s="249"/>
    </row>
    <row r="13" spans="1:21" x14ac:dyDescent="0.25">
      <c r="B13" s="3"/>
      <c r="C13" s="216" t="s">
        <v>42</v>
      </c>
      <c r="D13" s="257"/>
      <c r="E13" s="257" t="s">
        <v>49</v>
      </c>
      <c r="F13" s="26"/>
      <c r="H13" s="217"/>
      <c r="I13" s="33"/>
      <c r="J13" s="216"/>
      <c r="K13" s="26"/>
      <c r="L13" s="26"/>
      <c r="M13" s="26"/>
      <c r="O13" s="217"/>
      <c r="P13" s="33"/>
      <c r="Q13" s="9"/>
      <c r="R13" s="26"/>
      <c r="S13" s="9"/>
      <c r="T13" s="26"/>
      <c r="U13" s="249"/>
    </row>
    <row r="14" spans="1:21" x14ac:dyDescent="0.25">
      <c r="B14" s="215"/>
      <c r="C14" s="257"/>
      <c r="D14" s="257"/>
      <c r="E14" s="257"/>
      <c r="F14" s="257"/>
      <c r="H14" s="217"/>
      <c r="I14" s="216"/>
      <c r="J14" s="26"/>
      <c r="K14" s="26"/>
      <c r="L14" s="26"/>
      <c r="M14" s="214"/>
      <c r="O14" s="217"/>
      <c r="P14" s="216"/>
      <c r="Q14" s="26"/>
      <c r="R14" s="26"/>
      <c r="S14" s="26"/>
      <c r="T14" s="26"/>
      <c r="U14" s="249"/>
    </row>
    <row r="15" spans="1:21" x14ac:dyDescent="0.25">
      <c r="C15" s="26"/>
      <c r="E15" s="257"/>
      <c r="H15" s="217"/>
      <c r="I15" s="9"/>
      <c r="J15" s="26"/>
      <c r="K15" s="9"/>
      <c r="L15" s="26"/>
      <c r="O15" s="217"/>
      <c r="P15" s="216"/>
      <c r="Q15" s="26"/>
      <c r="R15" s="26"/>
      <c r="S15" s="26"/>
      <c r="T15" s="26"/>
      <c r="U15" s="249"/>
    </row>
    <row r="16" spans="1:21" x14ac:dyDescent="0.25">
      <c r="B16" s="216"/>
      <c r="C16" s="26" t="s">
        <v>56</v>
      </c>
      <c r="D16" s="9"/>
      <c r="E16" s="26" t="s">
        <v>51</v>
      </c>
      <c r="F16" s="257"/>
      <c r="H16" s="217"/>
      <c r="I16" s="216"/>
      <c r="J16" s="26"/>
      <c r="K16" s="9"/>
      <c r="L16" s="26"/>
      <c r="M16" s="214"/>
      <c r="O16" s="217"/>
      <c r="P16" s="216"/>
      <c r="Q16" s="9"/>
      <c r="R16" s="9"/>
      <c r="S16" s="9"/>
      <c r="T16" s="26"/>
      <c r="U16" s="249"/>
    </row>
    <row r="17" spans="1:21" x14ac:dyDescent="0.25">
      <c r="B17" s="216"/>
      <c r="C17" s="26"/>
      <c r="D17" s="26" t="s">
        <v>113</v>
      </c>
      <c r="F17" s="257"/>
      <c r="H17" s="217"/>
      <c r="I17" s="216"/>
      <c r="J17" s="26"/>
      <c r="K17" s="26"/>
      <c r="L17" s="9"/>
      <c r="M17" s="214"/>
      <c r="O17" s="217"/>
      <c r="P17" s="216"/>
      <c r="Q17" s="26"/>
      <c r="R17" s="9"/>
      <c r="S17" s="26"/>
      <c r="T17" s="26"/>
      <c r="U17" s="249"/>
    </row>
    <row r="18" spans="1:21" x14ac:dyDescent="0.25">
      <c r="B18" s="211"/>
      <c r="E18" s="26"/>
      <c r="F18" s="211"/>
      <c r="H18" s="250"/>
      <c r="I18" s="26"/>
      <c r="J18" s="9"/>
      <c r="K18" s="9"/>
      <c r="L18" s="26"/>
      <c r="M18" s="8"/>
      <c r="N18" s="17"/>
      <c r="O18" s="250"/>
      <c r="P18" s="26"/>
      <c r="Q18" s="9"/>
      <c r="R18" s="9"/>
      <c r="S18" s="26"/>
      <c r="T18" s="26"/>
      <c r="U18" s="249"/>
    </row>
    <row r="19" spans="1:21" x14ac:dyDescent="0.25">
      <c r="B19" s="8"/>
      <c r="C19" s="8"/>
      <c r="D19" s="8"/>
      <c r="E19" s="8"/>
      <c r="F19" s="8"/>
      <c r="G19" s="18"/>
      <c r="H19" s="9"/>
      <c r="I19" s="26"/>
      <c r="J19" s="26"/>
      <c r="K19" s="26"/>
      <c r="L19" s="26"/>
      <c r="M19" s="8"/>
      <c r="N19" s="17"/>
      <c r="O19" s="9"/>
      <c r="P19" s="26"/>
      <c r="Q19" s="26"/>
      <c r="R19" s="26"/>
      <c r="S19" s="26"/>
      <c r="T19" s="26"/>
      <c r="U19" s="249"/>
    </row>
    <row r="20" spans="1:21" x14ac:dyDescent="0.25">
      <c r="A20" t="s">
        <v>41</v>
      </c>
      <c r="C20" s="8"/>
      <c r="D20" s="8"/>
      <c r="E20" s="8"/>
      <c r="F20" s="8"/>
      <c r="G20" s="18"/>
      <c r="H20" s="9"/>
      <c r="I20" s="9"/>
      <c r="J20" s="9"/>
      <c r="K20" s="9"/>
      <c r="L20" s="9"/>
      <c r="N20" s="17"/>
      <c r="O20" s="9"/>
      <c r="P20" s="9"/>
      <c r="Q20" s="9"/>
      <c r="R20" s="9"/>
      <c r="S20" s="9"/>
      <c r="T20" s="9"/>
      <c r="U20" s="249"/>
    </row>
    <row r="21" spans="1:21" x14ac:dyDescent="0.25">
      <c r="C21" s="8"/>
      <c r="D21" s="8"/>
      <c r="E21" s="8"/>
      <c r="F21" s="8"/>
      <c r="G21" s="18"/>
      <c r="H21" s="9"/>
      <c r="I21" s="9"/>
      <c r="J21" s="9"/>
      <c r="K21" s="9"/>
      <c r="L21" s="9"/>
      <c r="N21" s="17"/>
      <c r="O21" s="9"/>
      <c r="P21" s="41"/>
      <c r="Q21" s="9"/>
      <c r="R21" s="9"/>
      <c r="S21" s="9"/>
      <c r="T21" s="9"/>
      <c r="U21" s="249"/>
    </row>
    <row r="22" spans="1:21" x14ac:dyDescent="0.25">
      <c r="A22" s="9" t="s">
        <v>7</v>
      </c>
      <c r="B22" s="41" t="s">
        <v>112</v>
      </c>
      <c r="E22" s="8"/>
      <c r="F22" s="8"/>
      <c r="G22" s="18"/>
      <c r="H22" s="9"/>
      <c r="I22" s="41"/>
      <c r="J22" s="9"/>
      <c r="K22" s="9"/>
      <c r="L22" s="9"/>
      <c r="N22" s="17"/>
      <c r="O22" s="9"/>
      <c r="P22" s="41"/>
      <c r="Q22" s="9"/>
      <c r="R22" s="9"/>
      <c r="S22" s="9"/>
      <c r="T22" s="9"/>
      <c r="U22" s="249"/>
    </row>
    <row r="23" spans="1:21" x14ac:dyDescent="0.25">
      <c r="A23" s="41" t="s">
        <v>43</v>
      </c>
      <c r="B23" s="41" t="s">
        <v>116</v>
      </c>
      <c r="C23" s="8"/>
      <c r="D23" s="8"/>
      <c r="E23" s="8"/>
      <c r="F23" s="8"/>
      <c r="G23" s="18"/>
      <c r="H23" s="41"/>
      <c r="I23" s="41"/>
      <c r="J23" s="9"/>
      <c r="K23" s="9"/>
      <c r="L23" s="9"/>
      <c r="N23" s="17"/>
      <c r="O23" s="251"/>
      <c r="P23" s="9"/>
      <c r="Q23" s="9"/>
      <c r="R23" s="9"/>
      <c r="S23" s="9"/>
      <c r="T23" s="9"/>
      <c r="U23" s="249"/>
    </row>
    <row r="24" spans="1:21" x14ac:dyDescent="0.25">
      <c r="A24" t="s">
        <v>22</v>
      </c>
      <c r="B24" s="41" t="s">
        <v>23</v>
      </c>
      <c r="G24" s="18"/>
      <c r="H24" s="9"/>
      <c r="I24" s="41"/>
      <c r="J24" s="9"/>
      <c r="K24" s="9"/>
      <c r="L24" s="9"/>
      <c r="N24" s="17"/>
      <c r="O24" s="9"/>
      <c r="P24" s="41"/>
      <c r="Q24" s="9"/>
      <c r="R24" s="9"/>
      <c r="S24" s="9"/>
      <c r="T24" s="9"/>
      <c r="U24" s="249"/>
    </row>
    <row r="25" spans="1:21" x14ac:dyDescent="0.25">
      <c r="A25" s="9" t="s">
        <v>20</v>
      </c>
      <c r="B25" s="41" t="s">
        <v>21</v>
      </c>
      <c r="G25" s="18"/>
      <c r="H25" s="9"/>
      <c r="I25" s="41"/>
      <c r="J25" s="9"/>
      <c r="K25" s="9"/>
      <c r="L25" s="9"/>
      <c r="N25" s="17"/>
      <c r="O25" s="9"/>
      <c r="P25" s="41"/>
      <c r="Q25" s="9"/>
      <c r="R25" s="9"/>
      <c r="S25" s="9"/>
      <c r="T25" s="9"/>
      <c r="U25" s="249"/>
    </row>
    <row r="26" spans="1:21" x14ac:dyDescent="0.25">
      <c r="A26" s="9" t="s">
        <v>20</v>
      </c>
      <c r="B26" s="41" t="s">
        <v>117</v>
      </c>
      <c r="G26" s="18"/>
      <c r="H26" s="9"/>
      <c r="I26" s="41"/>
      <c r="J26" s="9"/>
      <c r="K26" s="9"/>
      <c r="L26" s="9"/>
      <c r="N26" s="17"/>
      <c r="O26" s="9"/>
      <c r="P26" s="41"/>
      <c r="Q26" s="9"/>
      <c r="R26" s="9"/>
      <c r="S26" s="9"/>
      <c r="T26" s="9"/>
      <c r="U26" s="249"/>
    </row>
    <row r="27" spans="1:21" x14ac:dyDescent="0.25">
      <c r="A27" s="9"/>
      <c r="B27" s="41"/>
      <c r="G27" s="19"/>
      <c r="H27" s="9"/>
      <c r="I27" s="258"/>
      <c r="J27" s="9"/>
      <c r="K27" s="9"/>
      <c r="L27" s="9"/>
      <c r="N27" s="17"/>
      <c r="O27" s="9"/>
      <c r="P27" s="41"/>
      <c r="Q27" s="9"/>
      <c r="R27" s="9"/>
      <c r="S27" s="9"/>
      <c r="T27" s="9"/>
      <c r="U27" s="249"/>
    </row>
    <row r="28" spans="1:21" x14ac:dyDescent="0.25">
      <c r="A28" s="9"/>
      <c r="B28" s="256"/>
      <c r="G28" s="18"/>
      <c r="H28" s="251"/>
      <c r="I28" s="258"/>
      <c r="J28" s="9"/>
      <c r="K28" s="9"/>
      <c r="L28" s="9"/>
      <c r="N28" s="17"/>
      <c r="O28" s="9"/>
      <c r="P28" s="41"/>
      <c r="Q28" s="9"/>
      <c r="R28" s="9"/>
      <c r="S28" s="9"/>
      <c r="T28" s="9"/>
      <c r="U28" s="249"/>
    </row>
    <row r="29" spans="1:21" x14ac:dyDescent="0.25">
      <c r="A29" s="9"/>
      <c r="B29" s="41"/>
      <c r="G29" s="18"/>
      <c r="I29" s="9"/>
      <c r="J29" s="9"/>
      <c r="K29" s="9"/>
      <c r="L29" s="9"/>
      <c r="N29" s="17"/>
      <c r="O29" s="9"/>
      <c r="P29" s="41"/>
      <c r="Q29" s="9"/>
      <c r="R29" s="9"/>
      <c r="S29" s="9"/>
      <c r="T29" s="9"/>
      <c r="U29" s="249"/>
    </row>
    <row r="30" spans="1:21" x14ac:dyDescent="0.25">
      <c r="G30" s="18"/>
      <c r="I30" s="9"/>
      <c r="J30" s="9"/>
      <c r="K30" s="9"/>
      <c r="L30" s="9"/>
      <c r="N30" s="17"/>
      <c r="O30" s="41"/>
      <c r="P30" s="41"/>
      <c r="Q30" s="9"/>
      <c r="R30" s="9"/>
      <c r="S30" s="9"/>
      <c r="T30" s="9"/>
      <c r="U30" s="249"/>
    </row>
    <row r="31" spans="1:21" x14ac:dyDescent="0.25">
      <c r="G31" s="18"/>
      <c r="O31" s="9"/>
      <c r="P31" s="41"/>
      <c r="Q31" s="9"/>
      <c r="R31" s="9"/>
      <c r="S31" s="9"/>
      <c r="T31" s="9"/>
      <c r="U31" s="249"/>
    </row>
    <row r="32" spans="1:21" x14ac:dyDescent="0.25">
      <c r="G32" s="18"/>
      <c r="O32" s="9"/>
      <c r="P32" s="41"/>
      <c r="Q32" s="9"/>
      <c r="R32" s="9"/>
      <c r="S32" s="9"/>
      <c r="T32" s="9"/>
      <c r="U32" s="249"/>
    </row>
    <row r="33" spans="7:7" customFormat="1" x14ac:dyDescent="0.25">
      <c r="G33" s="18"/>
    </row>
    <row r="34" spans="7:7" customFormat="1" x14ac:dyDescent="0.25">
      <c r="G34" s="18"/>
    </row>
    <row r="35" spans="7:7" customFormat="1" x14ac:dyDescent="0.25">
      <c r="G35" s="18"/>
    </row>
  </sheetData>
  <mergeCells count="1">
    <mergeCell ref="A1:C2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workbookViewId="0">
      <selection sqref="A1:XFD1048576"/>
    </sheetView>
  </sheetViews>
  <sheetFormatPr baseColWidth="10" defaultRowHeight="15" x14ac:dyDescent="0.25"/>
  <cols>
    <col min="1" max="1" width="11.42578125" customWidth="1"/>
    <col min="2" max="2" width="12.5703125" bestFit="1" customWidth="1"/>
    <col min="6" max="6" width="12.7109375" style="11" bestFit="1" customWidth="1"/>
    <col min="8" max="8" width="15.140625" customWidth="1"/>
    <col min="9" max="9" width="5.5703125" bestFit="1" customWidth="1"/>
    <col min="10" max="10" width="7.7109375" customWidth="1"/>
    <col min="11" max="11" width="4" customWidth="1"/>
    <col min="12" max="12" width="5" customWidth="1"/>
    <col min="13" max="13" width="20.85546875" bestFit="1" customWidth="1"/>
    <col min="14" max="14" width="20.140625" bestFit="1" customWidth="1"/>
    <col min="15" max="15" width="19" bestFit="1" customWidth="1"/>
  </cols>
  <sheetData>
    <row r="1" spans="1:15" x14ac:dyDescent="0.25">
      <c r="A1" s="286" t="s">
        <v>0</v>
      </c>
      <c r="B1" s="286"/>
      <c r="H1" s="319"/>
      <c r="I1" s="319"/>
      <c r="J1" s="319"/>
      <c r="K1" s="319"/>
    </row>
    <row r="2" spans="1:15" x14ac:dyDescent="0.25">
      <c r="A2" s="286"/>
      <c r="B2" s="286"/>
      <c r="H2" s="319"/>
      <c r="I2" s="319"/>
      <c r="J2" s="319"/>
      <c r="K2" s="319"/>
    </row>
    <row r="3" spans="1:15" ht="18.75" x14ac:dyDescent="0.3">
      <c r="G3" s="7"/>
      <c r="H3" s="12"/>
      <c r="I3" s="12"/>
      <c r="J3" s="33"/>
      <c r="K3" s="33"/>
    </row>
    <row r="4" spans="1:15" ht="18.75" x14ac:dyDescent="0.3">
      <c r="G4" s="7"/>
      <c r="H4" s="12"/>
      <c r="I4" s="33"/>
      <c r="J4" s="33"/>
      <c r="K4" s="12"/>
    </row>
    <row r="5" spans="1:15" ht="23.25" x14ac:dyDescent="0.35">
      <c r="A5" s="1" t="s">
        <v>30</v>
      </c>
      <c r="G5" s="7"/>
      <c r="H5" s="12"/>
      <c r="I5" s="12"/>
      <c r="J5" s="33"/>
      <c r="K5" s="33"/>
    </row>
    <row r="6" spans="1:15" x14ac:dyDescent="0.25">
      <c r="H6" s="33"/>
      <c r="I6" s="33"/>
      <c r="J6" s="33"/>
      <c r="K6" s="33"/>
      <c r="L6" s="3"/>
      <c r="M6" s="3"/>
      <c r="N6" s="3"/>
      <c r="O6" s="3"/>
    </row>
    <row r="7" spans="1:15" x14ac:dyDescent="0.25">
      <c r="A7" s="2" t="s">
        <v>3</v>
      </c>
      <c r="B7" s="2" t="s">
        <v>2</v>
      </c>
      <c r="C7" s="2" t="s">
        <v>4</v>
      </c>
      <c r="D7" s="2" t="s">
        <v>5</v>
      </c>
      <c r="E7" s="2" t="s">
        <v>12</v>
      </c>
      <c r="F7" s="22" t="s">
        <v>29</v>
      </c>
      <c r="H7" s="34"/>
      <c r="I7" s="35"/>
      <c r="J7" s="33"/>
      <c r="K7" s="33"/>
      <c r="L7" s="3"/>
      <c r="M7" s="3"/>
      <c r="N7" s="3"/>
      <c r="O7" s="3"/>
    </row>
    <row r="8" spans="1:15" x14ac:dyDescent="0.25">
      <c r="A8" t="s">
        <v>7</v>
      </c>
      <c r="B8" s="3" t="s">
        <v>45</v>
      </c>
      <c r="C8" s="9">
        <v>74</v>
      </c>
      <c r="D8" s="9">
        <f>IF(C8&lt;59,1,IF(C8&lt;64,2,IF(C8&lt;68,4,IF(C8&lt;72,6,IF(C8&lt;76,8,IF(C8&lt;81,12,IF(C8&lt;85,16,IF(C8&lt;91,24,32))))))))</f>
        <v>8</v>
      </c>
      <c r="E8" s="9">
        <v>28</v>
      </c>
      <c r="F8" s="20">
        <f>IF($C8&lt;59,150,IF($C8&lt;64,300,IF($C8&lt;68,1350,IF($C8&lt;72,3000,IF($C8&lt;76,7500,IF($C8&lt;81,18000,IF($C8&lt;85,37500,IF($C8&lt;91,75000,150000))))))))</f>
        <v>7500</v>
      </c>
      <c r="H8" s="33"/>
      <c r="I8" s="33"/>
      <c r="J8" s="33"/>
      <c r="K8" s="33"/>
      <c r="N8" s="3"/>
      <c r="O8" s="3"/>
    </row>
    <row r="9" spans="1:15" x14ac:dyDescent="0.25">
      <c r="A9" t="s">
        <v>8</v>
      </c>
      <c r="B9" s="9" t="s">
        <v>46</v>
      </c>
      <c r="C9" s="9">
        <v>67</v>
      </c>
      <c r="D9" s="9">
        <f t="shared" ref="D9:D23" si="0">IF(C9&lt;59,1,IF(C9&lt;64,2,IF(C9&lt;68,4,IF(C9&lt;72,6,IF(C9&lt;76,8,IF(C9&lt;81,12,IF(C9&lt;85,16,IF(C9&lt;91,24,32))))))))</f>
        <v>4</v>
      </c>
      <c r="E9" s="9">
        <v>23</v>
      </c>
      <c r="F9" s="20">
        <f t="shared" ref="F9:F23" si="1">IF($C9&lt;59,150,IF($C9&lt;64,300,IF($C9&lt;68,1350,IF($C9&lt;72,3000,IF($C9&lt;76,7500,IF($C9&lt;81,18000,IF($C9&lt;85,37500,IF($C9&lt;91,75000,150000))))))))</f>
        <v>1350</v>
      </c>
      <c r="H9" s="33"/>
      <c r="I9" s="33"/>
      <c r="J9" s="33"/>
      <c r="K9" s="33"/>
    </row>
    <row r="10" spans="1:15" x14ac:dyDescent="0.25">
      <c r="A10" t="s">
        <v>10</v>
      </c>
      <c r="B10" s="9" t="s">
        <v>9</v>
      </c>
      <c r="C10" s="9">
        <v>74</v>
      </c>
      <c r="D10" s="9">
        <f t="shared" si="0"/>
        <v>8</v>
      </c>
      <c r="E10" s="9">
        <v>29</v>
      </c>
      <c r="F10" s="20">
        <f t="shared" si="1"/>
        <v>7500</v>
      </c>
      <c r="H10" s="33"/>
      <c r="I10" s="33"/>
      <c r="J10" s="33"/>
      <c r="K10" s="33"/>
    </row>
    <row r="11" spans="1:15" x14ac:dyDescent="0.25">
      <c r="A11" t="s">
        <v>10</v>
      </c>
      <c r="B11" s="9" t="s">
        <v>39</v>
      </c>
      <c r="C11" s="9">
        <v>71</v>
      </c>
      <c r="D11" s="9">
        <f t="shared" si="0"/>
        <v>6</v>
      </c>
      <c r="E11" s="9">
        <v>29</v>
      </c>
      <c r="F11" s="20">
        <f t="shared" si="1"/>
        <v>3000</v>
      </c>
      <c r="H11" s="23"/>
      <c r="I11" s="33"/>
      <c r="J11" s="33"/>
      <c r="K11" s="33"/>
    </row>
    <row r="12" spans="1:15" x14ac:dyDescent="0.25">
      <c r="A12" t="s">
        <v>10</v>
      </c>
      <c r="B12" s="9" t="s">
        <v>37</v>
      </c>
      <c r="C12" s="9">
        <v>70</v>
      </c>
      <c r="D12" s="9">
        <f t="shared" si="0"/>
        <v>6</v>
      </c>
      <c r="E12" s="9">
        <v>33</v>
      </c>
      <c r="F12" s="20">
        <f t="shared" si="1"/>
        <v>3000</v>
      </c>
      <c r="H12" s="33"/>
      <c r="I12" s="33"/>
      <c r="J12" s="33"/>
      <c r="K12" s="33"/>
    </row>
    <row r="13" spans="1:15" x14ac:dyDescent="0.25">
      <c r="A13" t="s">
        <v>13</v>
      </c>
      <c r="B13" s="9" t="s">
        <v>40</v>
      </c>
      <c r="C13" s="9">
        <v>70</v>
      </c>
      <c r="D13" s="9">
        <f t="shared" si="0"/>
        <v>6</v>
      </c>
      <c r="E13" s="9">
        <v>29</v>
      </c>
      <c r="F13" s="20">
        <f t="shared" si="1"/>
        <v>3000</v>
      </c>
      <c r="H13" s="33"/>
      <c r="I13" s="33"/>
      <c r="J13" s="33"/>
      <c r="K13" s="33"/>
    </row>
    <row r="14" spans="1:15" x14ac:dyDescent="0.25">
      <c r="A14" t="s">
        <v>14</v>
      </c>
      <c r="B14" s="9" t="s">
        <v>42</v>
      </c>
      <c r="C14" s="9">
        <v>75</v>
      </c>
      <c r="D14" s="9">
        <f t="shared" si="0"/>
        <v>8</v>
      </c>
      <c r="E14" s="9">
        <v>33</v>
      </c>
      <c r="F14" s="20">
        <f t="shared" si="1"/>
        <v>7500</v>
      </c>
      <c r="H14" s="33"/>
      <c r="I14" s="33"/>
      <c r="J14" s="33"/>
      <c r="K14" s="33"/>
    </row>
    <row r="15" spans="1:15" x14ac:dyDescent="0.25">
      <c r="A15" t="s">
        <v>14</v>
      </c>
      <c r="B15" s="27" t="s">
        <v>36</v>
      </c>
      <c r="C15" s="27">
        <v>74</v>
      </c>
      <c r="D15" s="9">
        <f t="shared" si="0"/>
        <v>8</v>
      </c>
      <c r="E15" s="38">
        <v>27</v>
      </c>
      <c r="F15" s="20">
        <f t="shared" si="1"/>
        <v>7500</v>
      </c>
      <c r="H15" s="36"/>
      <c r="I15" s="33"/>
      <c r="J15" s="33"/>
      <c r="K15" s="33"/>
    </row>
    <row r="16" spans="1:15" x14ac:dyDescent="0.25">
      <c r="A16" t="s">
        <v>14</v>
      </c>
      <c r="B16" s="9" t="s">
        <v>44</v>
      </c>
      <c r="C16" s="9">
        <v>73</v>
      </c>
      <c r="D16" s="9">
        <f t="shared" si="0"/>
        <v>8</v>
      </c>
      <c r="E16" s="9">
        <v>29</v>
      </c>
      <c r="F16" s="20">
        <f t="shared" si="1"/>
        <v>7500</v>
      </c>
      <c r="H16" s="33"/>
      <c r="I16" s="33"/>
      <c r="J16" s="33"/>
      <c r="K16" s="33"/>
    </row>
    <row r="17" spans="1:11" x14ac:dyDescent="0.25">
      <c r="A17" t="s">
        <v>14</v>
      </c>
      <c r="B17" s="9" t="s">
        <v>47</v>
      </c>
      <c r="C17" s="9">
        <v>71</v>
      </c>
      <c r="D17" s="9">
        <f t="shared" si="0"/>
        <v>6</v>
      </c>
      <c r="E17" s="9">
        <v>26</v>
      </c>
      <c r="F17" s="20">
        <f t="shared" si="1"/>
        <v>3000</v>
      </c>
      <c r="H17" s="33"/>
      <c r="I17" s="33"/>
      <c r="J17" s="33"/>
      <c r="K17" s="33"/>
    </row>
    <row r="18" spans="1:11" x14ac:dyDescent="0.25">
      <c r="A18" s="2" t="s">
        <v>16</v>
      </c>
      <c r="B18" s="42" t="s">
        <v>48</v>
      </c>
      <c r="C18" s="42">
        <v>75</v>
      </c>
      <c r="D18" s="42">
        <f t="shared" si="0"/>
        <v>8</v>
      </c>
      <c r="E18" s="42">
        <v>28</v>
      </c>
      <c r="F18" s="22">
        <f t="shared" si="1"/>
        <v>7500</v>
      </c>
      <c r="H18" s="33"/>
      <c r="I18" s="33"/>
      <c r="J18" s="33"/>
      <c r="K18" s="33"/>
    </row>
    <row r="19" spans="1:11" x14ac:dyDescent="0.25">
      <c r="A19" t="s">
        <v>18</v>
      </c>
      <c r="B19" s="9" t="s">
        <v>11</v>
      </c>
      <c r="C19" s="9">
        <v>55</v>
      </c>
      <c r="D19" s="9">
        <f t="shared" si="0"/>
        <v>1</v>
      </c>
      <c r="E19" s="9">
        <v>35</v>
      </c>
      <c r="F19" s="20">
        <f t="shared" si="1"/>
        <v>150</v>
      </c>
      <c r="H19" s="36"/>
      <c r="I19" s="33"/>
      <c r="J19" s="33"/>
      <c r="K19" s="33"/>
    </row>
    <row r="20" spans="1:11" x14ac:dyDescent="0.25">
      <c r="A20" t="s">
        <v>19</v>
      </c>
      <c r="B20" s="9" t="s">
        <v>15</v>
      </c>
      <c r="C20" s="9">
        <v>55</v>
      </c>
      <c r="D20" s="9">
        <f t="shared" si="0"/>
        <v>1</v>
      </c>
      <c r="E20" s="9">
        <v>30</v>
      </c>
      <c r="F20" s="20">
        <f t="shared" si="1"/>
        <v>150</v>
      </c>
      <c r="H20" s="33"/>
      <c r="I20" s="33"/>
      <c r="J20" s="33"/>
      <c r="K20" s="33"/>
    </row>
    <row r="21" spans="1:11" x14ac:dyDescent="0.25">
      <c r="A21" t="s">
        <v>19</v>
      </c>
      <c r="B21" s="9" t="s">
        <v>17</v>
      </c>
      <c r="C21" s="9">
        <v>63</v>
      </c>
      <c r="D21" s="9">
        <f t="shared" si="0"/>
        <v>2</v>
      </c>
      <c r="E21" s="9">
        <v>30</v>
      </c>
      <c r="F21" s="20">
        <f t="shared" si="1"/>
        <v>300</v>
      </c>
      <c r="H21" s="33"/>
      <c r="I21" s="33"/>
      <c r="J21" s="33"/>
      <c r="K21" s="33"/>
    </row>
    <row r="22" spans="1:11" x14ac:dyDescent="0.25">
      <c r="A22" t="s">
        <v>20</v>
      </c>
      <c r="B22" s="9" t="s">
        <v>21</v>
      </c>
      <c r="C22" s="9">
        <v>55</v>
      </c>
      <c r="D22" s="9">
        <f t="shared" si="0"/>
        <v>1</v>
      </c>
      <c r="E22" s="9">
        <v>29</v>
      </c>
      <c r="F22" s="20">
        <f t="shared" si="1"/>
        <v>150</v>
      </c>
      <c r="H22" s="33"/>
      <c r="I22" s="33"/>
      <c r="J22" s="33"/>
      <c r="K22" s="33"/>
    </row>
    <row r="23" spans="1:11" x14ac:dyDescent="0.25">
      <c r="A23" t="s">
        <v>20</v>
      </c>
      <c r="B23" s="9" t="s">
        <v>23</v>
      </c>
      <c r="C23" s="9">
        <v>57</v>
      </c>
      <c r="D23" s="9">
        <f t="shared" si="0"/>
        <v>1</v>
      </c>
      <c r="E23" s="9">
        <v>33</v>
      </c>
      <c r="F23" s="20">
        <f t="shared" si="1"/>
        <v>150</v>
      </c>
      <c r="H23" s="33"/>
      <c r="I23" s="33"/>
      <c r="J23" s="33"/>
      <c r="K23" s="33"/>
    </row>
    <row r="24" spans="1:11" ht="15.75" thickBot="1" x14ac:dyDescent="0.3">
      <c r="A24" s="6"/>
      <c r="B24" s="6"/>
      <c r="C24" s="44">
        <v>67.69</v>
      </c>
      <c r="D24" s="45">
        <v>83</v>
      </c>
      <c r="E24" s="44">
        <v>29.31</v>
      </c>
      <c r="F24" s="21">
        <f>SUM(F8:F23)</f>
        <v>59250</v>
      </c>
    </row>
    <row r="25" spans="1:11" ht="15.75" thickTop="1" x14ac:dyDescent="0.25"/>
  </sheetData>
  <mergeCells count="2">
    <mergeCell ref="A1:B2"/>
    <mergeCell ref="H1:K2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9"/>
  <sheetViews>
    <sheetView workbookViewId="0">
      <selection activeCell="D29" sqref="D29"/>
    </sheetView>
  </sheetViews>
  <sheetFormatPr baseColWidth="10" defaultRowHeight="15" x14ac:dyDescent="0.25"/>
  <cols>
    <col min="1" max="1" width="7" customWidth="1"/>
    <col min="2" max="2" width="12.85546875" bestFit="1" customWidth="1"/>
    <col min="3" max="3" width="12.5703125" bestFit="1" customWidth="1"/>
    <col min="7" max="7" width="11.42578125" style="11"/>
    <col min="8" max="8" width="11.85546875" customWidth="1"/>
    <col min="9" max="9" width="4.85546875" customWidth="1"/>
    <col min="10" max="10" width="4.7109375" customWidth="1"/>
    <col min="11" max="11" width="10.28515625" customWidth="1"/>
    <col min="12" max="12" width="5" customWidth="1"/>
    <col min="13" max="13" width="8.28515625" bestFit="1" customWidth="1"/>
    <col min="14" max="14" width="20.140625" bestFit="1" customWidth="1"/>
    <col min="15" max="15" width="8" bestFit="1" customWidth="1"/>
    <col min="16" max="16" width="14.5703125" bestFit="1" customWidth="1"/>
  </cols>
  <sheetData>
    <row r="1" spans="1:17" ht="26.25" x14ac:dyDescent="0.3">
      <c r="A1" s="286" t="s">
        <v>0</v>
      </c>
      <c r="B1" s="287"/>
      <c r="G1" s="39" t="s">
        <v>55</v>
      </c>
      <c r="H1" s="40"/>
      <c r="I1" s="40"/>
      <c r="N1" s="73"/>
      <c r="O1" s="73"/>
      <c r="P1" s="73"/>
      <c r="Q1" s="73"/>
    </row>
    <row r="2" spans="1:17" ht="26.25" x14ac:dyDescent="0.3">
      <c r="A2" s="287"/>
      <c r="B2" s="287"/>
      <c r="G2" s="232" t="s">
        <v>54</v>
      </c>
      <c r="H2" s="50"/>
      <c r="I2" s="50"/>
      <c r="J2" s="50"/>
      <c r="N2" s="73"/>
      <c r="O2" s="73"/>
      <c r="P2" s="73"/>
      <c r="Q2" s="73"/>
    </row>
    <row r="3" spans="1:17" x14ac:dyDescent="0.25">
      <c r="N3" s="61"/>
      <c r="O3" s="61"/>
      <c r="P3" s="62"/>
      <c r="Q3" s="62"/>
    </row>
    <row r="4" spans="1:17" x14ac:dyDescent="0.25">
      <c r="N4" s="61"/>
      <c r="O4" s="62"/>
      <c r="P4" s="62"/>
      <c r="Q4" s="61"/>
    </row>
    <row r="5" spans="1:17" ht="23.25" x14ac:dyDescent="0.35">
      <c r="A5" s="288" t="s">
        <v>6</v>
      </c>
      <c r="B5" s="289"/>
      <c r="I5" s="259"/>
      <c r="N5" s="67"/>
      <c r="O5" s="285"/>
      <c r="P5" s="285"/>
      <c r="Q5" s="62"/>
    </row>
    <row r="6" spans="1:17" x14ac:dyDescent="0.25">
      <c r="J6" s="3"/>
      <c r="K6" s="3"/>
      <c r="L6" s="3"/>
      <c r="M6" s="3"/>
      <c r="N6" s="62"/>
      <c r="O6" s="62"/>
      <c r="P6" s="62"/>
      <c r="Q6" s="62"/>
    </row>
    <row r="7" spans="1:17" x14ac:dyDescent="0.25">
      <c r="A7" s="2" t="s">
        <v>32</v>
      </c>
      <c r="B7" s="2" t="s">
        <v>3</v>
      </c>
      <c r="C7" s="2" t="s">
        <v>2</v>
      </c>
      <c r="D7" s="2" t="s">
        <v>4</v>
      </c>
      <c r="E7" s="2" t="s">
        <v>5</v>
      </c>
      <c r="F7" s="2" t="s">
        <v>12</v>
      </c>
      <c r="G7" s="22" t="s">
        <v>29</v>
      </c>
      <c r="I7" s="4" t="s">
        <v>24</v>
      </c>
      <c r="J7" s="2"/>
      <c r="K7" s="2"/>
      <c r="L7" s="3"/>
      <c r="M7" s="3"/>
      <c r="N7" s="68"/>
      <c r="O7" s="63"/>
      <c r="P7" s="62"/>
      <c r="Q7" s="62"/>
    </row>
    <row r="8" spans="1:17" x14ac:dyDescent="0.25">
      <c r="A8">
        <v>1</v>
      </c>
      <c r="B8" s="33" t="s">
        <v>7</v>
      </c>
      <c r="C8" s="33" t="s">
        <v>121</v>
      </c>
      <c r="D8" s="9">
        <v>88</v>
      </c>
      <c r="E8" s="9">
        <f>D8</f>
        <v>88</v>
      </c>
      <c r="F8" s="9">
        <v>33</v>
      </c>
      <c r="G8" s="11">
        <f t="shared" ref="G8:G23" si="0">IF($D8&lt;55,0,IF($D8&lt;60,100,IF($D8=60,150,IF($D8=61,200,IF($D8=62,300,IF($D8=63,500,IF($D8=64,750,IF($D8=65,1000,IF($D8=66,1250,IF($D8=67,1500,IF($D8=68,2000,IF($D8=69,2500,IF($D8=70,3000,IF($D8=71,4000,IF($D8=72,5000,IF($D8=73,6000,IF($D8=74,7500,IF($D8=75,9000,IF($D8=76,10500,IF($D8=77,13500,IF($D8=78,16500,IF($D8=79,19500,IF($D8=80,22500,IF($D8=81,28500,IF($D8=82,34500,IF($D8=83,40500,IF($D8=84,46500,IF($D8=85,52500,IF($D8=86,61500,IF($D8=87,70500,IF($D8=88,79500,IF($D8=89,88500,IF($D8=90,97500,0)))))))))))))))))))))))))))))))))</f>
        <v>79500</v>
      </c>
      <c r="I8" t="s">
        <v>25</v>
      </c>
      <c r="J8" s="3" t="s">
        <v>26</v>
      </c>
      <c r="K8" s="3" t="s">
        <v>5</v>
      </c>
      <c r="N8" s="62"/>
      <c r="O8" s="62"/>
      <c r="P8" s="62"/>
      <c r="Q8" s="62"/>
    </row>
    <row r="9" spans="1:17" x14ac:dyDescent="0.25">
      <c r="A9">
        <f>A8+1</f>
        <v>2</v>
      </c>
      <c r="B9" s="9" t="s">
        <v>8</v>
      </c>
      <c r="C9" s="9" t="s">
        <v>127</v>
      </c>
      <c r="D9" s="9">
        <v>82</v>
      </c>
      <c r="E9" s="9">
        <f t="shared" ref="E9:E18" si="1">D9</f>
        <v>82</v>
      </c>
      <c r="F9" s="9">
        <v>30</v>
      </c>
      <c r="G9" s="11">
        <f t="shared" si="0"/>
        <v>34500</v>
      </c>
      <c r="H9" s="23"/>
      <c r="I9">
        <v>20</v>
      </c>
      <c r="J9">
        <v>58</v>
      </c>
      <c r="K9">
        <v>1</v>
      </c>
      <c r="N9" s="62"/>
      <c r="O9" s="62"/>
      <c r="P9" s="62"/>
      <c r="Q9" s="62"/>
    </row>
    <row r="10" spans="1:17" x14ac:dyDescent="0.25">
      <c r="A10">
        <f t="shared" ref="A10:A28" si="2">A9+1</f>
        <v>3</v>
      </c>
      <c r="B10" s="9" t="s">
        <v>10</v>
      </c>
      <c r="C10" s="9" t="s">
        <v>125</v>
      </c>
      <c r="D10" s="9">
        <v>84</v>
      </c>
      <c r="E10" s="9">
        <f t="shared" si="1"/>
        <v>84</v>
      </c>
      <c r="F10" s="9">
        <v>25</v>
      </c>
      <c r="G10" s="11">
        <f t="shared" si="0"/>
        <v>46500</v>
      </c>
      <c r="I10">
        <v>59</v>
      </c>
      <c r="J10">
        <v>63</v>
      </c>
      <c r="K10">
        <v>2</v>
      </c>
      <c r="N10" s="62"/>
      <c r="O10" s="62"/>
      <c r="P10" s="62"/>
      <c r="Q10" s="62"/>
    </row>
    <row r="11" spans="1:17" x14ac:dyDescent="0.25">
      <c r="A11">
        <f t="shared" si="2"/>
        <v>4</v>
      </c>
      <c r="B11" s="9" t="s">
        <v>10</v>
      </c>
      <c r="C11" s="9" t="s">
        <v>126</v>
      </c>
      <c r="D11" s="9">
        <v>79</v>
      </c>
      <c r="E11" s="9">
        <f t="shared" si="1"/>
        <v>79</v>
      </c>
      <c r="F11" s="9">
        <v>25</v>
      </c>
      <c r="G11" s="11">
        <f t="shared" si="0"/>
        <v>19500</v>
      </c>
      <c r="I11">
        <v>64</v>
      </c>
      <c r="J11">
        <v>67</v>
      </c>
      <c r="K11">
        <v>4</v>
      </c>
      <c r="N11" s="66"/>
      <c r="O11" s="62"/>
      <c r="P11" s="62"/>
      <c r="Q11" s="62"/>
    </row>
    <row r="12" spans="1:17" x14ac:dyDescent="0.25">
      <c r="A12">
        <f t="shared" si="2"/>
        <v>5</v>
      </c>
      <c r="B12" s="58" t="s">
        <v>13</v>
      </c>
      <c r="C12" s="9" t="s">
        <v>130</v>
      </c>
      <c r="D12" s="9">
        <v>83</v>
      </c>
      <c r="E12" s="9">
        <f t="shared" si="1"/>
        <v>83</v>
      </c>
      <c r="F12" s="9">
        <v>26</v>
      </c>
      <c r="G12" s="11">
        <f t="shared" si="0"/>
        <v>40500</v>
      </c>
      <c r="I12">
        <v>68</v>
      </c>
      <c r="J12">
        <v>71</v>
      </c>
      <c r="K12">
        <v>6</v>
      </c>
      <c r="N12" s="62"/>
      <c r="O12" s="62"/>
      <c r="P12" s="62"/>
      <c r="Q12" s="62"/>
    </row>
    <row r="13" spans="1:17" x14ac:dyDescent="0.25">
      <c r="A13">
        <f t="shared" si="2"/>
        <v>6</v>
      </c>
      <c r="B13" s="12" t="s">
        <v>35</v>
      </c>
      <c r="C13" s="60" t="s">
        <v>134</v>
      </c>
      <c r="D13" s="60">
        <v>83</v>
      </c>
      <c r="E13" s="9">
        <f t="shared" si="1"/>
        <v>83</v>
      </c>
      <c r="F13" s="60">
        <v>22</v>
      </c>
      <c r="G13" s="11">
        <f t="shared" si="0"/>
        <v>40500</v>
      </c>
      <c r="I13">
        <v>72</v>
      </c>
      <c r="J13">
        <v>75</v>
      </c>
      <c r="K13">
        <v>8</v>
      </c>
      <c r="N13" s="64"/>
      <c r="O13" s="69"/>
      <c r="P13" s="64"/>
      <c r="Q13" s="62"/>
    </row>
    <row r="14" spans="1:17" x14ac:dyDescent="0.25">
      <c r="A14">
        <f t="shared" si="2"/>
        <v>7</v>
      </c>
      <c r="B14" s="12" t="s">
        <v>14</v>
      </c>
      <c r="C14" s="60" t="s">
        <v>132</v>
      </c>
      <c r="D14" s="60">
        <v>84</v>
      </c>
      <c r="E14" s="9">
        <f t="shared" si="1"/>
        <v>84</v>
      </c>
      <c r="F14" s="255">
        <v>29</v>
      </c>
      <c r="G14" s="11">
        <f t="shared" si="0"/>
        <v>46500</v>
      </c>
      <c r="I14">
        <v>76</v>
      </c>
      <c r="J14">
        <v>80</v>
      </c>
      <c r="K14">
        <v>12</v>
      </c>
      <c r="N14" s="64"/>
      <c r="O14" s="64"/>
      <c r="P14" s="64"/>
      <c r="Q14" s="62"/>
    </row>
    <row r="15" spans="1:17" x14ac:dyDescent="0.25">
      <c r="A15">
        <f t="shared" si="2"/>
        <v>8</v>
      </c>
      <c r="B15" s="212" t="s">
        <v>50</v>
      </c>
      <c r="C15" s="263" t="s">
        <v>131</v>
      </c>
      <c r="D15" s="263">
        <v>79</v>
      </c>
      <c r="E15" s="212">
        <f t="shared" si="1"/>
        <v>79</v>
      </c>
      <c r="F15" s="264">
        <v>28</v>
      </c>
      <c r="G15" s="213">
        <f t="shared" si="0"/>
        <v>19500</v>
      </c>
      <c r="I15">
        <v>81</v>
      </c>
      <c r="J15">
        <v>84</v>
      </c>
      <c r="K15">
        <v>16</v>
      </c>
      <c r="N15" s="70"/>
      <c r="O15" s="64"/>
      <c r="P15" s="64"/>
      <c r="Q15" s="62"/>
    </row>
    <row r="16" spans="1:17" x14ac:dyDescent="0.25">
      <c r="A16">
        <f t="shared" si="2"/>
        <v>9</v>
      </c>
      <c r="B16" s="9" t="s">
        <v>133</v>
      </c>
      <c r="C16" s="9" t="s">
        <v>129</v>
      </c>
      <c r="D16" s="9">
        <v>84</v>
      </c>
      <c r="E16" s="9">
        <f t="shared" si="1"/>
        <v>84</v>
      </c>
      <c r="F16" s="9">
        <v>28</v>
      </c>
      <c r="G16" s="11">
        <f t="shared" si="0"/>
        <v>46500</v>
      </c>
      <c r="I16">
        <v>85</v>
      </c>
      <c r="J16">
        <v>90</v>
      </c>
      <c r="K16">
        <v>24</v>
      </c>
      <c r="N16" s="62"/>
      <c r="O16" s="62"/>
      <c r="P16" s="62"/>
      <c r="Q16" s="62"/>
    </row>
    <row r="17" spans="1:17" x14ac:dyDescent="0.25">
      <c r="A17">
        <f t="shared" si="2"/>
        <v>10</v>
      </c>
      <c r="B17" s="9" t="s">
        <v>20</v>
      </c>
      <c r="C17" s="9" t="s">
        <v>141</v>
      </c>
      <c r="D17" s="9">
        <v>85</v>
      </c>
      <c r="E17" s="9">
        <f t="shared" si="1"/>
        <v>85</v>
      </c>
      <c r="F17" s="9">
        <v>29</v>
      </c>
      <c r="G17" s="11">
        <f t="shared" si="0"/>
        <v>52500</v>
      </c>
      <c r="I17">
        <v>91</v>
      </c>
      <c r="J17">
        <v>100</v>
      </c>
      <c r="K17">
        <v>32</v>
      </c>
      <c r="N17" s="65"/>
      <c r="O17" s="71"/>
      <c r="P17" s="65"/>
      <c r="Q17" s="62"/>
    </row>
    <row r="18" spans="1:17" x14ac:dyDescent="0.25">
      <c r="A18" s="2">
        <f t="shared" si="2"/>
        <v>11</v>
      </c>
      <c r="B18" s="48" t="s">
        <v>138</v>
      </c>
      <c r="C18" s="48" t="s">
        <v>139</v>
      </c>
      <c r="D18" s="48">
        <v>86</v>
      </c>
      <c r="E18" s="42">
        <f t="shared" si="1"/>
        <v>86</v>
      </c>
      <c r="F18" s="49">
        <v>29</v>
      </c>
      <c r="G18" s="270">
        <f t="shared" si="0"/>
        <v>61500</v>
      </c>
      <c r="N18" s="65"/>
      <c r="O18" s="65"/>
      <c r="P18" s="65"/>
      <c r="Q18" s="62"/>
    </row>
    <row r="19" spans="1:17" x14ac:dyDescent="0.25">
      <c r="A19" s="3">
        <f>A18+1</f>
        <v>12</v>
      </c>
      <c r="B19" s="9" t="s">
        <v>7</v>
      </c>
      <c r="C19" s="9" t="s">
        <v>122</v>
      </c>
      <c r="D19" s="9">
        <v>58</v>
      </c>
      <c r="E19" s="9"/>
      <c r="F19" s="9">
        <v>25</v>
      </c>
      <c r="G19" s="11">
        <f t="shared" si="0"/>
        <v>100</v>
      </c>
      <c r="N19" s="72"/>
      <c r="O19" s="65"/>
      <c r="P19" s="65"/>
      <c r="Q19" s="62"/>
    </row>
    <row r="20" spans="1:17" x14ac:dyDescent="0.25">
      <c r="A20" s="3">
        <f t="shared" si="2"/>
        <v>13</v>
      </c>
      <c r="B20" s="3" t="s">
        <v>8</v>
      </c>
      <c r="C20" s="3" t="s">
        <v>128</v>
      </c>
      <c r="D20" s="3">
        <v>55</v>
      </c>
      <c r="E20" s="3"/>
      <c r="F20" s="3">
        <v>25</v>
      </c>
      <c r="G20" s="11">
        <f t="shared" si="0"/>
        <v>100</v>
      </c>
      <c r="N20" s="62"/>
      <c r="O20" s="62"/>
      <c r="P20" s="62"/>
      <c r="Q20" s="62"/>
    </row>
    <row r="21" spans="1:17" x14ac:dyDescent="0.25">
      <c r="A21" s="3">
        <f t="shared" si="2"/>
        <v>14</v>
      </c>
      <c r="B21" s="33" t="s">
        <v>43</v>
      </c>
      <c r="C21" s="33" t="s">
        <v>135</v>
      </c>
      <c r="D21" s="33">
        <v>55</v>
      </c>
      <c r="E21" s="9"/>
      <c r="F21" s="33">
        <v>24</v>
      </c>
      <c r="G21" s="11">
        <f t="shared" si="0"/>
        <v>100</v>
      </c>
      <c r="N21" s="61"/>
      <c r="O21" s="61"/>
      <c r="P21" s="62"/>
      <c r="Q21" s="62"/>
    </row>
    <row r="22" spans="1:17" x14ac:dyDescent="0.25">
      <c r="A22" s="3">
        <f t="shared" si="2"/>
        <v>15</v>
      </c>
      <c r="B22" s="33" t="s">
        <v>50</v>
      </c>
      <c r="C22" s="33" t="s">
        <v>136</v>
      </c>
      <c r="D22" s="33">
        <v>55</v>
      </c>
      <c r="E22" s="9"/>
      <c r="F22" s="33">
        <v>27</v>
      </c>
      <c r="G22" s="11">
        <f t="shared" si="0"/>
        <v>100</v>
      </c>
      <c r="N22" s="61"/>
      <c r="O22" s="61"/>
      <c r="P22" s="62"/>
      <c r="Q22" s="62"/>
    </row>
    <row r="23" spans="1:17" x14ac:dyDescent="0.25">
      <c r="A23" s="3">
        <f t="shared" si="2"/>
        <v>16</v>
      </c>
      <c r="B23" s="9" t="s">
        <v>20</v>
      </c>
      <c r="C23" s="9" t="s">
        <v>142</v>
      </c>
      <c r="D23" s="9">
        <v>55</v>
      </c>
      <c r="E23" s="9"/>
      <c r="F23" s="9">
        <v>29</v>
      </c>
      <c r="G23" s="11">
        <f t="shared" si="0"/>
        <v>100</v>
      </c>
      <c r="N23" s="62"/>
      <c r="O23" s="66"/>
      <c r="P23" s="66"/>
      <c r="Q23" s="62"/>
    </row>
    <row r="24" spans="1:17" x14ac:dyDescent="0.25">
      <c r="A24" s="3">
        <f t="shared" si="2"/>
        <v>17</v>
      </c>
      <c r="G24" s="11">
        <f>IF($D24&lt;55,0,IF($D24&lt;60,100,IF($D24=60,150,IF($D24=61,200,IF($D24=62,300,IF($D24=63,500,IF($D24=64,750,IF($D24=65,1000,IF($D24=66,1250,IF($D24=67,1500,IF($D24=68,2000,IF($D24=69,2500,IF($D24=70,3000,IF($D24=71,4000,IF($D24=72,5000,IF($D24=73,6000,IF($D24=74,7500,IF($D24=75,9000,IF($D24=76,10500,IF($D24=77,13500,IF($D24=78,16500,IF($D24=79,19500,IF($D24=80,22500,IF($D24=81,28500,IF($D24=82,34500,IF($D24=83,40500,IF($D24=84,46500,IF($D24=85,52500,IF($D24=86,61500,IF($D24=87,70500,IF($D24=88,79500,IF($D24=89,88500,IF($D24=90,97500,0)))))))))))))))))))))))))))))))))</f>
        <v>0</v>
      </c>
      <c r="N24" s="62"/>
      <c r="O24" s="62"/>
      <c r="P24" s="62"/>
      <c r="Q24" s="62"/>
    </row>
    <row r="25" spans="1:17" x14ac:dyDescent="0.25">
      <c r="A25" s="3">
        <f t="shared" si="2"/>
        <v>18</v>
      </c>
      <c r="B25" s="212" t="s">
        <v>7</v>
      </c>
      <c r="C25" s="212" t="s">
        <v>123</v>
      </c>
      <c r="D25" s="212">
        <v>62</v>
      </c>
      <c r="E25" s="212"/>
      <c r="F25" s="212">
        <v>26</v>
      </c>
      <c r="G25" s="213">
        <f t="shared" ref="G25:G28" si="3">IF($D25&lt;55,0,IF($D25&lt;60,100,IF($D25=60,150,IF($D25=61,200,IF($D25=62,300,IF($D25=63,500,IF($D25=64,750,IF($D25=65,1000,IF($D25=66,1250,IF($D25=67,1500,IF($D25=68,2000,IF($D25=69,2500,IF($D25=70,3000,IF($D25=71,4000,IF($D25=72,5000,IF($D25=73,6000,IF($D25=74,7500,IF($D25=75,9000,IF($D25=76,10500,IF($D25=77,13500,IF($D25=78,16500,IF($D25=79,19500,IF($D25=80,22500,IF($D25=81,28500,IF($D25=82,34500,IF($D25=83,40500,IF($D25=84,46500,IF($D25=85,52500,IF($D25=86,61500,IF($D25=87,70500,IF($D25=88,79500,IF($D25=89,88500,IF($D25=90,97500,0)))))))))))))))))))))))))))))))))</f>
        <v>300</v>
      </c>
      <c r="N25" s="62"/>
      <c r="O25" s="62"/>
      <c r="P25" s="62"/>
      <c r="Q25" s="62"/>
    </row>
    <row r="26" spans="1:17" x14ac:dyDescent="0.25">
      <c r="A26" s="3">
        <f t="shared" si="2"/>
        <v>19</v>
      </c>
      <c r="B26" s="212" t="s">
        <v>20</v>
      </c>
      <c r="C26" s="212" t="s">
        <v>140</v>
      </c>
      <c r="D26" s="212">
        <v>78</v>
      </c>
      <c r="E26" s="212"/>
      <c r="F26" s="212">
        <v>24</v>
      </c>
      <c r="G26" s="213">
        <f t="shared" si="3"/>
        <v>16500</v>
      </c>
      <c r="N26" s="3"/>
      <c r="O26" s="3"/>
      <c r="P26" s="3"/>
      <c r="Q26" s="3"/>
    </row>
    <row r="27" spans="1:17" x14ac:dyDescent="0.25">
      <c r="A27" s="3">
        <f t="shared" si="2"/>
        <v>20</v>
      </c>
      <c r="B27" s="265" t="s">
        <v>35</v>
      </c>
      <c r="C27" s="265" t="s">
        <v>137</v>
      </c>
      <c r="D27" s="265">
        <v>58</v>
      </c>
      <c r="E27" s="212"/>
      <c r="F27" s="265">
        <v>24</v>
      </c>
      <c r="G27" s="213">
        <f t="shared" si="3"/>
        <v>100</v>
      </c>
      <c r="N27" s="3"/>
      <c r="O27" s="3"/>
      <c r="P27" s="3"/>
      <c r="Q27" s="3"/>
    </row>
    <row r="28" spans="1:17" x14ac:dyDescent="0.25">
      <c r="A28" s="2">
        <f t="shared" si="2"/>
        <v>21</v>
      </c>
      <c r="B28" s="212" t="s">
        <v>10</v>
      </c>
      <c r="C28" s="212" t="s">
        <v>124</v>
      </c>
      <c r="D28" s="212">
        <v>84</v>
      </c>
      <c r="E28" s="212"/>
      <c r="F28" s="212">
        <v>27</v>
      </c>
      <c r="G28" s="213">
        <f t="shared" si="3"/>
        <v>46500</v>
      </c>
      <c r="N28" s="3"/>
      <c r="O28" s="3"/>
      <c r="P28" s="3"/>
      <c r="Q28" s="3"/>
    </row>
    <row r="29" spans="1:17" x14ac:dyDescent="0.25">
      <c r="A29" s="37"/>
      <c r="B29" s="37" t="s">
        <v>34</v>
      </c>
      <c r="C29" s="37"/>
      <c r="D29" s="47">
        <f>AVERAGE(D8:D28)</f>
        <v>73.849999999999994</v>
      </c>
      <c r="E29" s="47">
        <f>SUM(E8:E18)/11</f>
        <v>83.36363636363636</v>
      </c>
      <c r="F29" s="47">
        <f>AVERAGE(F8:F28)</f>
        <v>26.75</v>
      </c>
      <c r="G29" s="43">
        <f>SUM(G8:G28)</f>
        <v>551400</v>
      </c>
      <c r="N29" s="3"/>
      <c r="O29" s="3"/>
      <c r="P29" s="3"/>
      <c r="Q29" s="3"/>
    </row>
    <row r="30" spans="1:17" ht="15.75" thickBot="1" x14ac:dyDescent="0.3">
      <c r="A30" s="28"/>
      <c r="B30" s="28" t="s">
        <v>33</v>
      </c>
      <c r="C30" s="28"/>
      <c r="D30" s="29">
        <v>67.69</v>
      </c>
      <c r="E30" s="30">
        <v>83</v>
      </c>
      <c r="F30" s="31">
        <v>29.31</v>
      </c>
      <c r="G30" s="32">
        <v>59400</v>
      </c>
    </row>
    <row r="31" spans="1:17" ht="15.75" thickTop="1" x14ac:dyDescent="0.25">
      <c r="N31" s="9"/>
      <c r="O31" s="9"/>
    </row>
    <row r="32" spans="1:17" s="46" customFormat="1" ht="21" x14ac:dyDescent="0.35">
      <c r="A32" s="54" t="s">
        <v>28</v>
      </c>
      <c r="B32" s="55"/>
      <c r="C32" s="55"/>
      <c r="D32" s="55"/>
      <c r="E32" s="55"/>
      <c r="F32" s="284"/>
      <c r="G32" s="284"/>
    </row>
    <row r="33" spans="1:19" s="46" customFormat="1" x14ac:dyDescent="0.25">
      <c r="A33" s="57"/>
      <c r="B33" s="57"/>
      <c r="C33" s="57"/>
      <c r="D33" s="57"/>
      <c r="E33" s="57"/>
      <c r="F33" s="56"/>
      <c r="G33" s="253"/>
    </row>
    <row r="34" spans="1:19" s="46" customFormat="1" x14ac:dyDescent="0.25">
      <c r="A34" s="57"/>
      <c r="B34" s="57"/>
      <c r="C34" s="50"/>
      <c r="D34" s="57"/>
      <c r="E34" s="50"/>
      <c r="F34" s="50"/>
      <c r="G34" s="50"/>
    </row>
    <row r="35" spans="1:19" ht="15" customHeight="1" x14ac:dyDescent="0.25">
      <c r="A35" s="57"/>
      <c r="B35" s="57"/>
      <c r="C35" s="50"/>
      <c r="D35" s="57"/>
      <c r="E35" s="50"/>
      <c r="F35" s="50"/>
      <c r="G35" s="50"/>
    </row>
    <row r="36" spans="1:19" ht="15" customHeight="1" x14ac:dyDescent="0.3">
      <c r="A36" s="51" t="s">
        <v>53</v>
      </c>
      <c r="B36" s="52"/>
      <c r="C36" s="52"/>
      <c r="D36" s="52"/>
      <c r="E36" s="52"/>
      <c r="F36" s="52"/>
      <c r="G36" s="53"/>
      <c r="H36" s="13"/>
    </row>
    <row r="37" spans="1:19" ht="15" customHeight="1" x14ac:dyDescent="0.3">
      <c r="A37" s="254"/>
      <c r="B37" s="212"/>
      <c r="C37" s="212"/>
      <c r="D37" s="212"/>
      <c r="E37" s="212"/>
      <c r="F37" s="212"/>
      <c r="G37" s="213"/>
      <c r="H37" s="3"/>
    </row>
    <row r="38" spans="1:19" s="46" customFormat="1" ht="15" customHeight="1" x14ac:dyDescent="0.3">
      <c r="A38" s="254"/>
      <c r="B38" s="212"/>
      <c r="C38" s="212"/>
      <c r="D38" s="212"/>
      <c r="E38" s="212"/>
      <c r="F38" s="212"/>
      <c r="G38" s="213"/>
      <c r="H38" s="3"/>
      <c r="I38"/>
      <c r="J38"/>
      <c r="K38"/>
      <c r="L38"/>
      <c r="M38"/>
      <c r="N38"/>
      <c r="O38"/>
      <c r="P38"/>
      <c r="Q38"/>
      <c r="R38"/>
      <c r="S38"/>
    </row>
    <row r="39" spans="1:19" ht="15" customHeight="1" x14ac:dyDescent="0.25">
      <c r="A39" s="40"/>
      <c r="B39" s="212"/>
      <c r="C39" s="212"/>
      <c r="D39" s="212"/>
      <c r="E39" s="212"/>
      <c r="F39" s="212"/>
      <c r="G39" s="212"/>
      <c r="H39" s="3"/>
    </row>
    <row r="40" spans="1:19" x14ac:dyDescent="0.25">
      <c r="A40" s="40"/>
      <c r="B40" s="212"/>
      <c r="C40" s="212"/>
      <c r="D40" s="212"/>
      <c r="E40" s="212"/>
      <c r="F40" s="212"/>
      <c r="G40" s="213"/>
    </row>
    <row r="41" spans="1:19" x14ac:dyDescent="0.25">
      <c r="A41" s="40"/>
      <c r="B41" s="212"/>
      <c r="C41" s="212"/>
      <c r="D41" s="212"/>
      <c r="E41" s="212"/>
      <c r="F41" s="212"/>
      <c r="G41" s="213"/>
    </row>
    <row r="46" spans="1:19" x14ac:dyDescent="0.25">
      <c r="G46" s="24"/>
    </row>
    <row r="50" spans="2:8" x14ac:dyDescent="0.25">
      <c r="B50" s="14"/>
      <c r="C50" s="14"/>
      <c r="D50" s="14"/>
      <c r="E50" s="14"/>
      <c r="F50" s="14"/>
      <c r="G50" s="25"/>
    </row>
    <row r="63" spans="2:8" x14ac:dyDescent="0.25">
      <c r="H63" s="11"/>
    </row>
    <row r="64" spans="2:8" x14ac:dyDescent="0.25">
      <c r="H64" s="11"/>
    </row>
    <row r="65" spans="8:8" customFormat="1" x14ac:dyDescent="0.25">
      <c r="H65" s="11"/>
    </row>
    <row r="66" spans="8:8" customFormat="1" x14ac:dyDescent="0.25">
      <c r="H66" s="11"/>
    </row>
    <row r="67" spans="8:8" customFormat="1" x14ac:dyDescent="0.25">
      <c r="H67" s="11"/>
    </row>
    <row r="68" spans="8:8" customFormat="1" x14ac:dyDescent="0.25">
      <c r="H68" s="11"/>
    </row>
    <row r="69" spans="8:8" customFormat="1" x14ac:dyDescent="0.25">
      <c r="H69" s="11"/>
    </row>
  </sheetData>
  <mergeCells count="4">
    <mergeCell ref="A1:B2"/>
    <mergeCell ref="A5:B5"/>
    <mergeCell ref="O5:P5"/>
    <mergeCell ref="F32:G32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86"/>
  <sheetViews>
    <sheetView tabSelected="1" topLeftCell="B1" workbookViewId="0">
      <selection activeCell="P27" sqref="P27"/>
    </sheetView>
  </sheetViews>
  <sheetFormatPr baseColWidth="10" defaultRowHeight="15" x14ac:dyDescent="0.25"/>
  <cols>
    <col min="1" max="1" width="1.7109375" style="74" customWidth="1"/>
    <col min="2" max="2" width="3.7109375" style="209" customWidth="1"/>
    <col min="3" max="3" width="35.5703125" style="74" customWidth="1"/>
    <col min="4" max="4" width="8.7109375" style="74" customWidth="1"/>
    <col min="5" max="5" width="9.7109375" style="74" customWidth="1"/>
    <col min="6" max="8" width="17.85546875" style="74" customWidth="1"/>
    <col min="9" max="11" width="15.7109375" style="74" customWidth="1"/>
    <col min="12" max="12" width="12.7109375" style="74" customWidth="1"/>
    <col min="13" max="13" width="11.42578125" style="77"/>
    <col min="14" max="256" width="11.42578125" style="74"/>
    <col min="257" max="257" width="1.7109375" style="74" customWidth="1"/>
    <col min="258" max="258" width="3.7109375" style="74" customWidth="1"/>
    <col min="259" max="259" width="35.5703125" style="74" customWidth="1"/>
    <col min="260" max="260" width="8.7109375" style="74" customWidth="1"/>
    <col min="261" max="261" width="9.7109375" style="74" customWidth="1"/>
    <col min="262" max="264" width="17.85546875" style="74" customWidth="1"/>
    <col min="265" max="267" width="15.7109375" style="74" customWidth="1"/>
    <col min="268" max="268" width="12.7109375" style="74" customWidth="1"/>
    <col min="269" max="512" width="11.42578125" style="74"/>
    <col min="513" max="513" width="1.7109375" style="74" customWidth="1"/>
    <col min="514" max="514" width="3.7109375" style="74" customWidth="1"/>
    <col min="515" max="515" width="35.5703125" style="74" customWidth="1"/>
    <col min="516" max="516" width="8.7109375" style="74" customWidth="1"/>
    <col min="517" max="517" width="9.7109375" style="74" customWidth="1"/>
    <col min="518" max="520" width="17.85546875" style="74" customWidth="1"/>
    <col min="521" max="523" width="15.7109375" style="74" customWidth="1"/>
    <col min="524" max="524" width="12.7109375" style="74" customWidth="1"/>
    <col min="525" max="768" width="11.42578125" style="74"/>
    <col min="769" max="769" width="1.7109375" style="74" customWidth="1"/>
    <col min="770" max="770" width="3.7109375" style="74" customWidth="1"/>
    <col min="771" max="771" width="35.5703125" style="74" customWidth="1"/>
    <col min="772" max="772" width="8.7109375" style="74" customWidth="1"/>
    <col min="773" max="773" width="9.7109375" style="74" customWidth="1"/>
    <col min="774" max="776" width="17.85546875" style="74" customWidth="1"/>
    <col min="777" max="779" width="15.7109375" style="74" customWidth="1"/>
    <col min="780" max="780" width="12.7109375" style="74" customWidth="1"/>
    <col min="781" max="1024" width="11.42578125" style="74"/>
    <col min="1025" max="1025" width="1.7109375" style="74" customWidth="1"/>
    <col min="1026" max="1026" width="3.7109375" style="74" customWidth="1"/>
    <col min="1027" max="1027" width="35.5703125" style="74" customWidth="1"/>
    <col min="1028" max="1028" width="8.7109375" style="74" customWidth="1"/>
    <col min="1029" max="1029" width="9.7109375" style="74" customWidth="1"/>
    <col min="1030" max="1032" width="17.85546875" style="74" customWidth="1"/>
    <col min="1033" max="1035" width="15.7109375" style="74" customWidth="1"/>
    <col min="1036" max="1036" width="12.7109375" style="74" customWidth="1"/>
    <col min="1037" max="1280" width="11.42578125" style="74"/>
    <col min="1281" max="1281" width="1.7109375" style="74" customWidth="1"/>
    <col min="1282" max="1282" width="3.7109375" style="74" customWidth="1"/>
    <col min="1283" max="1283" width="35.5703125" style="74" customWidth="1"/>
    <col min="1284" max="1284" width="8.7109375" style="74" customWidth="1"/>
    <col min="1285" max="1285" width="9.7109375" style="74" customWidth="1"/>
    <col min="1286" max="1288" width="17.85546875" style="74" customWidth="1"/>
    <col min="1289" max="1291" width="15.7109375" style="74" customWidth="1"/>
    <col min="1292" max="1292" width="12.7109375" style="74" customWidth="1"/>
    <col min="1293" max="1536" width="11.42578125" style="74"/>
    <col min="1537" max="1537" width="1.7109375" style="74" customWidth="1"/>
    <col min="1538" max="1538" width="3.7109375" style="74" customWidth="1"/>
    <col min="1539" max="1539" width="35.5703125" style="74" customWidth="1"/>
    <col min="1540" max="1540" width="8.7109375" style="74" customWidth="1"/>
    <col min="1541" max="1541" width="9.7109375" style="74" customWidth="1"/>
    <col min="1542" max="1544" width="17.85546875" style="74" customWidth="1"/>
    <col min="1545" max="1547" width="15.7109375" style="74" customWidth="1"/>
    <col min="1548" max="1548" width="12.7109375" style="74" customWidth="1"/>
    <col min="1549" max="1792" width="11.42578125" style="74"/>
    <col min="1793" max="1793" width="1.7109375" style="74" customWidth="1"/>
    <col min="1794" max="1794" width="3.7109375" style="74" customWidth="1"/>
    <col min="1795" max="1795" width="35.5703125" style="74" customWidth="1"/>
    <col min="1796" max="1796" width="8.7109375" style="74" customWidth="1"/>
    <col min="1797" max="1797" width="9.7109375" style="74" customWidth="1"/>
    <col min="1798" max="1800" width="17.85546875" style="74" customWidth="1"/>
    <col min="1801" max="1803" width="15.7109375" style="74" customWidth="1"/>
    <col min="1804" max="1804" width="12.7109375" style="74" customWidth="1"/>
    <col min="1805" max="2048" width="11.42578125" style="74"/>
    <col min="2049" max="2049" width="1.7109375" style="74" customWidth="1"/>
    <col min="2050" max="2050" width="3.7109375" style="74" customWidth="1"/>
    <col min="2051" max="2051" width="35.5703125" style="74" customWidth="1"/>
    <col min="2052" max="2052" width="8.7109375" style="74" customWidth="1"/>
    <col min="2053" max="2053" width="9.7109375" style="74" customWidth="1"/>
    <col min="2054" max="2056" width="17.85546875" style="74" customWidth="1"/>
    <col min="2057" max="2059" width="15.7109375" style="74" customWidth="1"/>
    <col min="2060" max="2060" width="12.7109375" style="74" customWidth="1"/>
    <col min="2061" max="2304" width="11.42578125" style="74"/>
    <col min="2305" max="2305" width="1.7109375" style="74" customWidth="1"/>
    <col min="2306" max="2306" width="3.7109375" style="74" customWidth="1"/>
    <col min="2307" max="2307" width="35.5703125" style="74" customWidth="1"/>
    <col min="2308" max="2308" width="8.7109375" style="74" customWidth="1"/>
    <col min="2309" max="2309" width="9.7109375" style="74" customWidth="1"/>
    <col min="2310" max="2312" width="17.85546875" style="74" customWidth="1"/>
    <col min="2313" max="2315" width="15.7109375" style="74" customWidth="1"/>
    <col min="2316" max="2316" width="12.7109375" style="74" customWidth="1"/>
    <col min="2317" max="2560" width="11.42578125" style="74"/>
    <col min="2561" max="2561" width="1.7109375" style="74" customWidth="1"/>
    <col min="2562" max="2562" width="3.7109375" style="74" customWidth="1"/>
    <col min="2563" max="2563" width="35.5703125" style="74" customWidth="1"/>
    <col min="2564" max="2564" width="8.7109375" style="74" customWidth="1"/>
    <col min="2565" max="2565" width="9.7109375" style="74" customWidth="1"/>
    <col min="2566" max="2568" width="17.85546875" style="74" customWidth="1"/>
    <col min="2569" max="2571" width="15.7109375" style="74" customWidth="1"/>
    <col min="2572" max="2572" width="12.7109375" style="74" customWidth="1"/>
    <col min="2573" max="2816" width="11.42578125" style="74"/>
    <col min="2817" max="2817" width="1.7109375" style="74" customWidth="1"/>
    <col min="2818" max="2818" width="3.7109375" style="74" customWidth="1"/>
    <col min="2819" max="2819" width="35.5703125" style="74" customWidth="1"/>
    <col min="2820" max="2820" width="8.7109375" style="74" customWidth="1"/>
    <col min="2821" max="2821" width="9.7109375" style="74" customWidth="1"/>
    <col min="2822" max="2824" width="17.85546875" style="74" customWidth="1"/>
    <col min="2825" max="2827" width="15.7109375" style="74" customWidth="1"/>
    <col min="2828" max="2828" width="12.7109375" style="74" customWidth="1"/>
    <col min="2829" max="3072" width="11.42578125" style="74"/>
    <col min="3073" max="3073" width="1.7109375" style="74" customWidth="1"/>
    <col min="3074" max="3074" width="3.7109375" style="74" customWidth="1"/>
    <col min="3075" max="3075" width="35.5703125" style="74" customWidth="1"/>
    <col min="3076" max="3076" width="8.7109375" style="74" customWidth="1"/>
    <col min="3077" max="3077" width="9.7109375" style="74" customWidth="1"/>
    <col min="3078" max="3080" width="17.85546875" style="74" customWidth="1"/>
    <col min="3081" max="3083" width="15.7109375" style="74" customWidth="1"/>
    <col min="3084" max="3084" width="12.7109375" style="74" customWidth="1"/>
    <col min="3085" max="3328" width="11.42578125" style="74"/>
    <col min="3329" max="3329" width="1.7109375" style="74" customWidth="1"/>
    <col min="3330" max="3330" width="3.7109375" style="74" customWidth="1"/>
    <col min="3331" max="3331" width="35.5703125" style="74" customWidth="1"/>
    <col min="3332" max="3332" width="8.7109375" style="74" customWidth="1"/>
    <col min="3333" max="3333" width="9.7109375" style="74" customWidth="1"/>
    <col min="3334" max="3336" width="17.85546875" style="74" customWidth="1"/>
    <col min="3337" max="3339" width="15.7109375" style="74" customWidth="1"/>
    <col min="3340" max="3340" width="12.7109375" style="74" customWidth="1"/>
    <col min="3341" max="3584" width="11.42578125" style="74"/>
    <col min="3585" max="3585" width="1.7109375" style="74" customWidth="1"/>
    <col min="3586" max="3586" width="3.7109375" style="74" customWidth="1"/>
    <col min="3587" max="3587" width="35.5703125" style="74" customWidth="1"/>
    <col min="3588" max="3588" width="8.7109375" style="74" customWidth="1"/>
    <col min="3589" max="3589" width="9.7109375" style="74" customWidth="1"/>
    <col min="3590" max="3592" width="17.85546875" style="74" customWidth="1"/>
    <col min="3593" max="3595" width="15.7109375" style="74" customWidth="1"/>
    <col min="3596" max="3596" width="12.7109375" style="74" customWidth="1"/>
    <col min="3597" max="3840" width="11.42578125" style="74"/>
    <col min="3841" max="3841" width="1.7109375" style="74" customWidth="1"/>
    <col min="3842" max="3842" width="3.7109375" style="74" customWidth="1"/>
    <col min="3843" max="3843" width="35.5703125" style="74" customWidth="1"/>
    <col min="3844" max="3844" width="8.7109375" style="74" customWidth="1"/>
    <col min="3845" max="3845" width="9.7109375" style="74" customWidth="1"/>
    <col min="3846" max="3848" width="17.85546875" style="74" customWidth="1"/>
    <col min="3849" max="3851" width="15.7109375" style="74" customWidth="1"/>
    <col min="3852" max="3852" width="12.7109375" style="74" customWidth="1"/>
    <col min="3853" max="4096" width="11.42578125" style="74"/>
    <col min="4097" max="4097" width="1.7109375" style="74" customWidth="1"/>
    <col min="4098" max="4098" width="3.7109375" style="74" customWidth="1"/>
    <col min="4099" max="4099" width="35.5703125" style="74" customWidth="1"/>
    <col min="4100" max="4100" width="8.7109375" style="74" customWidth="1"/>
    <col min="4101" max="4101" width="9.7109375" style="74" customWidth="1"/>
    <col min="4102" max="4104" width="17.85546875" style="74" customWidth="1"/>
    <col min="4105" max="4107" width="15.7109375" style="74" customWidth="1"/>
    <col min="4108" max="4108" width="12.7109375" style="74" customWidth="1"/>
    <col min="4109" max="4352" width="11.42578125" style="74"/>
    <col min="4353" max="4353" width="1.7109375" style="74" customWidth="1"/>
    <col min="4354" max="4354" width="3.7109375" style="74" customWidth="1"/>
    <col min="4355" max="4355" width="35.5703125" style="74" customWidth="1"/>
    <col min="4356" max="4356" width="8.7109375" style="74" customWidth="1"/>
    <col min="4357" max="4357" width="9.7109375" style="74" customWidth="1"/>
    <col min="4358" max="4360" width="17.85546875" style="74" customWidth="1"/>
    <col min="4361" max="4363" width="15.7109375" style="74" customWidth="1"/>
    <col min="4364" max="4364" width="12.7109375" style="74" customWidth="1"/>
    <col min="4365" max="4608" width="11.42578125" style="74"/>
    <col min="4609" max="4609" width="1.7109375" style="74" customWidth="1"/>
    <col min="4610" max="4610" width="3.7109375" style="74" customWidth="1"/>
    <col min="4611" max="4611" width="35.5703125" style="74" customWidth="1"/>
    <col min="4612" max="4612" width="8.7109375" style="74" customWidth="1"/>
    <col min="4613" max="4613" width="9.7109375" style="74" customWidth="1"/>
    <col min="4614" max="4616" width="17.85546875" style="74" customWidth="1"/>
    <col min="4617" max="4619" width="15.7109375" style="74" customWidth="1"/>
    <col min="4620" max="4620" width="12.7109375" style="74" customWidth="1"/>
    <col min="4621" max="4864" width="11.42578125" style="74"/>
    <col min="4865" max="4865" width="1.7109375" style="74" customWidth="1"/>
    <col min="4866" max="4866" width="3.7109375" style="74" customWidth="1"/>
    <col min="4867" max="4867" width="35.5703125" style="74" customWidth="1"/>
    <col min="4868" max="4868" width="8.7109375" style="74" customWidth="1"/>
    <col min="4869" max="4869" width="9.7109375" style="74" customWidth="1"/>
    <col min="4870" max="4872" width="17.85546875" style="74" customWidth="1"/>
    <col min="4873" max="4875" width="15.7109375" style="74" customWidth="1"/>
    <col min="4876" max="4876" width="12.7109375" style="74" customWidth="1"/>
    <col min="4877" max="5120" width="11.42578125" style="74"/>
    <col min="5121" max="5121" width="1.7109375" style="74" customWidth="1"/>
    <col min="5122" max="5122" width="3.7109375" style="74" customWidth="1"/>
    <col min="5123" max="5123" width="35.5703125" style="74" customWidth="1"/>
    <col min="5124" max="5124" width="8.7109375" style="74" customWidth="1"/>
    <col min="5125" max="5125" width="9.7109375" style="74" customWidth="1"/>
    <col min="5126" max="5128" width="17.85546875" style="74" customWidth="1"/>
    <col min="5129" max="5131" width="15.7109375" style="74" customWidth="1"/>
    <col min="5132" max="5132" width="12.7109375" style="74" customWidth="1"/>
    <col min="5133" max="5376" width="11.42578125" style="74"/>
    <col min="5377" max="5377" width="1.7109375" style="74" customWidth="1"/>
    <col min="5378" max="5378" width="3.7109375" style="74" customWidth="1"/>
    <col min="5379" max="5379" width="35.5703125" style="74" customWidth="1"/>
    <col min="5380" max="5380" width="8.7109375" style="74" customWidth="1"/>
    <col min="5381" max="5381" width="9.7109375" style="74" customWidth="1"/>
    <col min="5382" max="5384" width="17.85546875" style="74" customWidth="1"/>
    <col min="5385" max="5387" width="15.7109375" style="74" customWidth="1"/>
    <col min="5388" max="5388" width="12.7109375" style="74" customWidth="1"/>
    <col min="5389" max="5632" width="11.42578125" style="74"/>
    <col min="5633" max="5633" width="1.7109375" style="74" customWidth="1"/>
    <col min="5634" max="5634" width="3.7109375" style="74" customWidth="1"/>
    <col min="5635" max="5635" width="35.5703125" style="74" customWidth="1"/>
    <col min="5636" max="5636" width="8.7109375" style="74" customWidth="1"/>
    <col min="5637" max="5637" width="9.7109375" style="74" customWidth="1"/>
    <col min="5638" max="5640" width="17.85546875" style="74" customWidth="1"/>
    <col min="5641" max="5643" width="15.7109375" style="74" customWidth="1"/>
    <col min="5644" max="5644" width="12.7109375" style="74" customWidth="1"/>
    <col min="5645" max="5888" width="11.42578125" style="74"/>
    <col min="5889" max="5889" width="1.7109375" style="74" customWidth="1"/>
    <col min="5890" max="5890" width="3.7109375" style="74" customWidth="1"/>
    <col min="5891" max="5891" width="35.5703125" style="74" customWidth="1"/>
    <col min="5892" max="5892" width="8.7109375" style="74" customWidth="1"/>
    <col min="5893" max="5893" width="9.7109375" style="74" customWidth="1"/>
    <col min="5894" max="5896" width="17.85546875" style="74" customWidth="1"/>
    <col min="5897" max="5899" width="15.7109375" style="74" customWidth="1"/>
    <col min="5900" max="5900" width="12.7109375" style="74" customWidth="1"/>
    <col min="5901" max="6144" width="11.42578125" style="74"/>
    <col min="6145" max="6145" width="1.7109375" style="74" customWidth="1"/>
    <col min="6146" max="6146" width="3.7109375" style="74" customWidth="1"/>
    <col min="6147" max="6147" width="35.5703125" style="74" customWidth="1"/>
    <col min="6148" max="6148" width="8.7109375" style="74" customWidth="1"/>
    <col min="6149" max="6149" width="9.7109375" style="74" customWidth="1"/>
    <col min="6150" max="6152" width="17.85546875" style="74" customWidth="1"/>
    <col min="6153" max="6155" width="15.7109375" style="74" customWidth="1"/>
    <col min="6156" max="6156" width="12.7109375" style="74" customWidth="1"/>
    <col min="6157" max="6400" width="11.42578125" style="74"/>
    <col min="6401" max="6401" width="1.7109375" style="74" customWidth="1"/>
    <col min="6402" max="6402" width="3.7109375" style="74" customWidth="1"/>
    <col min="6403" max="6403" width="35.5703125" style="74" customWidth="1"/>
    <col min="6404" max="6404" width="8.7109375" style="74" customWidth="1"/>
    <col min="6405" max="6405" width="9.7109375" style="74" customWidth="1"/>
    <col min="6406" max="6408" width="17.85546875" style="74" customWidth="1"/>
    <col min="6409" max="6411" width="15.7109375" style="74" customWidth="1"/>
    <col min="6412" max="6412" width="12.7109375" style="74" customWidth="1"/>
    <col min="6413" max="6656" width="11.42578125" style="74"/>
    <col min="6657" max="6657" width="1.7109375" style="74" customWidth="1"/>
    <col min="6658" max="6658" width="3.7109375" style="74" customWidth="1"/>
    <col min="6659" max="6659" width="35.5703125" style="74" customWidth="1"/>
    <col min="6660" max="6660" width="8.7109375" style="74" customWidth="1"/>
    <col min="6661" max="6661" width="9.7109375" style="74" customWidth="1"/>
    <col min="6662" max="6664" width="17.85546875" style="74" customWidth="1"/>
    <col min="6665" max="6667" width="15.7109375" style="74" customWidth="1"/>
    <col min="6668" max="6668" width="12.7109375" style="74" customWidth="1"/>
    <col min="6669" max="6912" width="11.42578125" style="74"/>
    <col min="6913" max="6913" width="1.7109375" style="74" customWidth="1"/>
    <col min="6914" max="6914" width="3.7109375" style="74" customWidth="1"/>
    <col min="6915" max="6915" width="35.5703125" style="74" customWidth="1"/>
    <col min="6916" max="6916" width="8.7109375" style="74" customWidth="1"/>
    <col min="6917" max="6917" width="9.7109375" style="74" customWidth="1"/>
    <col min="6918" max="6920" width="17.85546875" style="74" customWidth="1"/>
    <col min="6921" max="6923" width="15.7109375" style="74" customWidth="1"/>
    <col min="6924" max="6924" width="12.7109375" style="74" customWidth="1"/>
    <col min="6925" max="7168" width="11.42578125" style="74"/>
    <col min="7169" max="7169" width="1.7109375" style="74" customWidth="1"/>
    <col min="7170" max="7170" width="3.7109375" style="74" customWidth="1"/>
    <col min="7171" max="7171" width="35.5703125" style="74" customWidth="1"/>
    <col min="7172" max="7172" width="8.7109375" style="74" customWidth="1"/>
    <col min="7173" max="7173" width="9.7109375" style="74" customWidth="1"/>
    <col min="7174" max="7176" width="17.85546875" style="74" customWidth="1"/>
    <col min="7177" max="7179" width="15.7109375" style="74" customWidth="1"/>
    <col min="7180" max="7180" width="12.7109375" style="74" customWidth="1"/>
    <col min="7181" max="7424" width="11.42578125" style="74"/>
    <col min="7425" max="7425" width="1.7109375" style="74" customWidth="1"/>
    <col min="7426" max="7426" width="3.7109375" style="74" customWidth="1"/>
    <col min="7427" max="7427" width="35.5703125" style="74" customWidth="1"/>
    <col min="7428" max="7428" width="8.7109375" style="74" customWidth="1"/>
    <col min="7429" max="7429" width="9.7109375" style="74" customWidth="1"/>
    <col min="7430" max="7432" width="17.85546875" style="74" customWidth="1"/>
    <col min="7433" max="7435" width="15.7109375" style="74" customWidth="1"/>
    <col min="7436" max="7436" width="12.7109375" style="74" customWidth="1"/>
    <col min="7437" max="7680" width="11.42578125" style="74"/>
    <col min="7681" max="7681" width="1.7109375" style="74" customWidth="1"/>
    <col min="7682" max="7682" width="3.7109375" style="74" customWidth="1"/>
    <col min="7683" max="7683" width="35.5703125" style="74" customWidth="1"/>
    <col min="7684" max="7684" width="8.7109375" style="74" customWidth="1"/>
    <col min="7685" max="7685" width="9.7109375" style="74" customWidth="1"/>
    <col min="7686" max="7688" width="17.85546875" style="74" customWidth="1"/>
    <col min="7689" max="7691" width="15.7109375" style="74" customWidth="1"/>
    <col min="7692" max="7692" width="12.7109375" style="74" customWidth="1"/>
    <col min="7693" max="7936" width="11.42578125" style="74"/>
    <col min="7937" max="7937" width="1.7109375" style="74" customWidth="1"/>
    <col min="7938" max="7938" width="3.7109375" style="74" customWidth="1"/>
    <col min="7939" max="7939" width="35.5703125" style="74" customWidth="1"/>
    <col min="7940" max="7940" width="8.7109375" style="74" customWidth="1"/>
    <col min="7941" max="7941" width="9.7109375" style="74" customWidth="1"/>
    <col min="7942" max="7944" width="17.85546875" style="74" customWidth="1"/>
    <col min="7945" max="7947" width="15.7109375" style="74" customWidth="1"/>
    <col min="7948" max="7948" width="12.7109375" style="74" customWidth="1"/>
    <col min="7949" max="8192" width="11.42578125" style="74"/>
    <col min="8193" max="8193" width="1.7109375" style="74" customWidth="1"/>
    <col min="8194" max="8194" width="3.7109375" style="74" customWidth="1"/>
    <col min="8195" max="8195" width="35.5703125" style="74" customWidth="1"/>
    <col min="8196" max="8196" width="8.7109375" style="74" customWidth="1"/>
    <col min="8197" max="8197" width="9.7109375" style="74" customWidth="1"/>
    <col min="8198" max="8200" width="17.85546875" style="74" customWidth="1"/>
    <col min="8201" max="8203" width="15.7109375" style="74" customWidth="1"/>
    <col min="8204" max="8204" width="12.7109375" style="74" customWidth="1"/>
    <col min="8205" max="8448" width="11.42578125" style="74"/>
    <col min="8449" max="8449" width="1.7109375" style="74" customWidth="1"/>
    <col min="8450" max="8450" width="3.7109375" style="74" customWidth="1"/>
    <col min="8451" max="8451" width="35.5703125" style="74" customWidth="1"/>
    <col min="8452" max="8452" width="8.7109375" style="74" customWidth="1"/>
    <col min="8453" max="8453" width="9.7109375" style="74" customWidth="1"/>
    <col min="8454" max="8456" width="17.85546875" style="74" customWidth="1"/>
    <col min="8457" max="8459" width="15.7109375" style="74" customWidth="1"/>
    <col min="8460" max="8460" width="12.7109375" style="74" customWidth="1"/>
    <col min="8461" max="8704" width="11.42578125" style="74"/>
    <col min="8705" max="8705" width="1.7109375" style="74" customWidth="1"/>
    <col min="8706" max="8706" width="3.7109375" style="74" customWidth="1"/>
    <col min="8707" max="8707" width="35.5703125" style="74" customWidth="1"/>
    <col min="8708" max="8708" width="8.7109375" style="74" customWidth="1"/>
    <col min="8709" max="8709" width="9.7109375" style="74" customWidth="1"/>
    <col min="8710" max="8712" width="17.85546875" style="74" customWidth="1"/>
    <col min="8713" max="8715" width="15.7109375" style="74" customWidth="1"/>
    <col min="8716" max="8716" width="12.7109375" style="74" customWidth="1"/>
    <col min="8717" max="8960" width="11.42578125" style="74"/>
    <col min="8961" max="8961" width="1.7109375" style="74" customWidth="1"/>
    <col min="8962" max="8962" width="3.7109375" style="74" customWidth="1"/>
    <col min="8963" max="8963" width="35.5703125" style="74" customWidth="1"/>
    <col min="8964" max="8964" width="8.7109375" style="74" customWidth="1"/>
    <col min="8965" max="8965" width="9.7109375" style="74" customWidth="1"/>
    <col min="8966" max="8968" width="17.85546875" style="74" customWidth="1"/>
    <col min="8969" max="8971" width="15.7109375" style="74" customWidth="1"/>
    <col min="8972" max="8972" width="12.7109375" style="74" customWidth="1"/>
    <col min="8973" max="9216" width="11.42578125" style="74"/>
    <col min="9217" max="9217" width="1.7109375" style="74" customWidth="1"/>
    <col min="9218" max="9218" width="3.7109375" style="74" customWidth="1"/>
    <col min="9219" max="9219" width="35.5703125" style="74" customWidth="1"/>
    <col min="9220" max="9220" width="8.7109375" style="74" customWidth="1"/>
    <col min="9221" max="9221" width="9.7109375" style="74" customWidth="1"/>
    <col min="9222" max="9224" width="17.85546875" style="74" customWidth="1"/>
    <col min="9225" max="9227" width="15.7109375" style="74" customWidth="1"/>
    <col min="9228" max="9228" width="12.7109375" style="74" customWidth="1"/>
    <col min="9229" max="9472" width="11.42578125" style="74"/>
    <col min="9473" max="9473" width="1.7109375" style="74" customWidth="1"/>
    <col min="9474" max="9474" width="3.7109375" style="74" customWidth="1"/>
    <col min="9475" max="9475" width="35.5703125" style="74" customWidth="1"/>
    <col min="9476" max="9476" width="8.7109375" style="74" customWidth="1"/>
    <col min="9477" max="9477" width="9.7109375" style="74" customWidth="1"/>
    <col min="9478" max="9480" width="17.85546875" style="74" customWidth="1"/>
    <col min="9481" max="9483" width="15.7109375" style="74" customWidth="1"/>
    <col min="9484" max="9484" width="12.7109375" style="74" customWidth="1"/>
    <col min="9485" max="9728" width="11.42578125" style="74"/>
    <col min="9729" max="9729" width="1.7109375" style="74" customWidth="1"/>
    <col min="9730" max="9730" width="3.7109375" style="74" customWidth="1"/>
    <col min="9731" max="9731" width="35.5703125" style="74" customWidth="1"/>
    <col min="9732" max="9732" width="8.7109375" style="74" customWidth="1"/>
    <col min="9733" max="9733" width="9.7109375" style="74" customWidth="1"/>
    <col min="9734" max="9736" width="17.85546875" style="74" customWidth="1"/>
    <col min="9737" max="9739" width="15.7109375" style="74" customWidth="1"/>
    <col min="9740" max="9740" width="12.7109375" style="74" customWidth="1"/>
    <col min="9741" max="9984" width="11.42578125" style="74"/>
    <col min="9985" max="9985" width="1.7109375" style="74" customWidth="1"/>
    <col min="9986" max="9986" width="3.7109375" style="74" customWidth="1"/>
    <col min="9987" max="9987" width="35.5703125" style="74" customWidth="1"/>
    <col min="9988" max="9988" width="8.7109375" style="74" customWidth="1"/>
    <col min="9989" max="9989" width="9.7109375" style="74" customWidth="1"/>
    <col min="9990" max="9992" width="17.85546875" style="74" customWidth="1"/>
    <col min="9993" max="9995" width="15.7109375" style="74" customWidth="1"/>
    <col min="9996" max="9996" width="12.7109375" style="74" customWidth="1"/>
    <col min="9997" max="10240" width="11.42578125" style="74"/>
    <col min="10241" max="10241" width="1.7109375" style="74" customWidth="1"/>
    <col min="10242" max="10242" width="3.7109375" style="74" customWidth="1"/>
    <col min="10243" max="10243" width="35.5703125" style="74" customWidth="1"/>
    <col min="10244" max="10244" width="8.7109375" style="74" customWidth="1"/>
    <col min="10245" max="10245" width="9.7109375" style="74" customWidth="1"/>
    <col min="10246" max="10248" width="17.85546875" style="74" customWidth="1"/>
    <col min="10249" max="10251" width="15.7109375" style="74" customWidth="1"/>
    <col min="10252" max="10252" width="12.7109375" style="74" customWidth="1"/>
    <col min="10253" max="10496" width="11.42578125" style="74"/>
    <col min="10497" max="10497" width="1.7109375" style="74" customWidth="1"/>
    <col min="10498" max="10498" width="3.7109375" style="74" customWidth="1"/>
    <col min="10499" max="10499" width="35.5703125" style="74" customWidth="1"/>
    <col min="10500" max="10500" width="8.7109375" style="74" customWidth="1"/>
    <col min="10501" max="10501" width="9.7109375" style="74" customWidth="1"/>
    <col min="10502" max="10504" width="17.85546875" style="74" customWidth="1"/>
    <col min="10505" max="10507" width="15.7109375" style="74" customWidth="1"/>
    <col min="10508" max="10508" width="12.7109375" style="74" customWidth="1"/>
    <col min="10509" max="10752" width="11.42578125" style="74"/>
    <col min="10753" max="10753" width="1.7109375" style="74" customWidth="1"/>
    <col min="10754" max="10754" width="3.7109375" style="74" customWidth="1"/>
    <col min="10755" max="10755" width="35.5703125" style="74" customWidth="1"/>
    <col min="10756" max="10756" width="8.7109375" style="74" customWidth="1"/>
    <col min="10757" max="10757" width="9.7109375" style="74" customWidth="1"/>
    <col min="10758" max="10760" width="17.85546875" style="74" customWidth="1"/>
    <col min="10761" max="10763" width="15.7109375" style="74" customWidth="1"/>
    <col min="10764" max="10764" width="12.7109375" style="74" customWidth="1"/>
    <col min="10765" max="11008" width="11.42578125" style="74"/>
    <col min="11009" max="11009" width="1.7109375" style="74" customWidth="1"/>
    <col min="11010" max="11010" width="3.7109375" style="74" customWidth="1"/>
    <col min="11011" max="11011" width="35.5703125" style="74" customWidth="1"/>
    <col min="11012" max="11012" width="8.7109375" style="74" customWidth="1"/>
    <col min="11013" max="11013" width="9.7109375" style="74" customWidth="1"/>
    <col min="11014" max="11016" width="17.85546875" style="74" customWidth="1"/>
    <col min="11017" max="11019" width="15.7109375" style="74" customWidth="1"/>
    <col min="11020" max="11020" width="12.7109375" style="74" customWidth="1"/>
    <col min="11021" max="11264" width="11.42578125" style="74"/>
    <col min="11265" max="11265" width="1.7109375" style="74" customWidth="1"/>
    <col min="11266" max="11266" width="3.7109375" style="74" customWidth="1"/>
    <col min="11267" max="11267" width="35.5703125" style="74" customWidth="1"/>
    <col min="11268" max="11268" width="8.7109375" style="74" customWidth="1"/>
    <col min="11269" max="11269" width="9.7109375" style="74" customWidth="1"/>
    <col min="11270" max="11272" width="17.85546875" style="74" customWidth="1"/>
    <col min="11273" max="11275" width="15.7109375" style="74" customWidth="1"/>
    <col min="11276" max="11276" width="12.7109375" style="74" customWidth="1"/>
    <col min="11277" max="11520" width="11.42578125" style="74"/>
    <col min="11521" max="11521" width="1.7109375" style="74" customWidth="1"/>
    <col min="11522" max="11522" width="3.7109375" style="74" customWidth="1"/>
    <col min="11523" max="11523" width="35.5703125" style="74" customWidth="1"/>
    <col min="11524" max="11524" width="8.7109375" style="74" customWidth="1"/>
    <col min="11525" max="11525" width="9.7109375" style="74" customWidth="1"/>
    <col min="11526" max="11528" width="17.85546875" style="74" customWidth="1"/>
    <col min="11529" max="11531" width="15.7109375" style="74" customWidth="1"/>
    <col min="11532" max="11532" width="12.7109375" style="74" customWidth="1"/>
    <col min="11533" max="11776" width="11.42578125" style="74"/>
    <col min="11777" max="11777" width="1.7109375" style="74" customWidth="1"/>
    <col min="11778" max="11778" width="3.7109375" style="74" customWidth="1"/>
    <col min="11779" max="11779" width="35.5703125" style="74" customWidth="1"/>
    <col min="11780" max="11780" width="8.7109375" style="74" customWidth="1"/>
    <col min="11781" max="11781" width="9.7109375" style="74" customWidth="1"/>
    <col min="11782" max="11784" width="17.85546875" style="74" customWidth="1"/>
    <col min="11785" max="11787" width="15.7109375" style="74" customWidth="1"/>
    <col min="11788" max="11788" width="12.7109375" style="74" customWidth="1"/>
    <col min="11789" max="12032" width="11.42578125" style="74"/>
    <col min="12033" max="12033" width="1.7109375" style="74" customWidth="1"/>
    <col min="12034" max="12034" width="3.7109375" style="74" customWidth="1"/>
    <col min="12035" max="12035" width="35.5703125" style="74" customWidth="1"/>
    <col min="12036" max="12036" width="8.7109375" style="74" customWidth="1"/>
    <col min="12037" max="12037" width="9.7109375" style="74" customWidth="1"/>
    <col min="12038" max="12040" width="17.85546875" style="74" customWidth="1"/>
    <col min="12041" max="12043" width="15.7109375" style="74" customWidth="1"/>
    <col min="12044" max="12044" width="12.7109375" style="74" customWidth="1"/>
    <col min="12045" max="12288" width="11.42578125" style="74"/>
    <col min="12289" max="12289" width="1.7109375" style="74" customWidth="1"/>
    <col min="12290" max="12290" width="3.7109375" style="74" customWidth="1"/>
    <col min="12291" max="12291" width="35.5703125" style="74" customWidth="1"/>
    <col min="12292" max="12292" width="8.7109375" style="74" customWidth="1"/>
    <col min="12293" max="12293" width="9.7109375" style="74" customWidth="1"/>
    <col min="12294" max="12296" width="17.85546875" style="74" customWidth="1"/>
    <col min="12297" max="12299" width="15.7109375" style="74" customWidth="1"/>
    <col min="12300" max="12300" width="12.7109375" style="74" customWidth="1"/>
    <col min="12301" max="12544" width="11.42578125" style="74"/>
    <col min="12545" max="12545" width="1.7109375" style="74" customWidth="1"/>
    <col min="12546" max="12546" width="3.7109375" style="74" customWidth="1"/>
    <col min="12547" max="12547" width="35.5703125" style="74" customWidth="1"/>
    <col min="12548" max="12548" width="8.7109375" style="74" customWidth="1"/>
    <col min="12549" max="12549" width="9.7109375" style="74" customWidth="1"/>
    <col min="12550" max="12552" width="17.85546875" style="74" customWidth="1"/>
    <col min="12553" max="12555" width="15.7109375" style="74" customWidth="1"/>
    <col min="12556" max="12556" width="12.7109375" style="74" customWidth="1"/>
    <col min="12557" max="12800" width="11.42578125" style="74"/>
    <col min="12801" max="12801" width="1.7109375" style="74" customWidth="1"/>
    <col min="12802" max="12802" width="3.7109375" style="74" customWidth="1"/>
    <col min="12803" max="12803" width="35.5703125" style="74" customWidth="1"/>
    <col min="12804" max="12804" width="8.7109375" style="74" customWidth="1"/>
    <col min="12805" max="12805" width="9.7109375" style="74" customWidth="1"/>
    <col min="12806" max="12808" width="17.85546875" style="74" customWidth="1"/>
    <col min="12809" max="12811" width="15.7109375" style="74" customWidth="1"/>
    <col min="12812" max="12812" width="12.7109375" style="74" customWidth="1"/>
    <col min="12813" max="13056" width="11.42578125" style="74"/>
    <col min="13057" max="13057" width="1.7109375" style="74" customWidth="1"/>
    <col min="13058" max="13058" width="3.7109375" style="74" customWidth="1"/>
    <col min="13059" max="13059" width="35.5703125" style="74" customWidth="1"/>
    <col min="13060" max="13060" width="8.7109375" style="74" customWidth="1"/>
    <col min="13061" max="13061" width="9.7109375" style="74" customWidth="1"/>
    <col min="13062" max="13064" width="17.85546875" style="74" customWidth="1"/>
    <col min="13065" max="13067" width="15.7109375" style="74" customWidth="1"/>
    <col min="13068" max="13068" width="12.7109375" style="74" customWidth="1"/>
    <col min="13069" max="13312" width="11.42578125" style="74"/>
    <col min="13313" max="13313" width="1.7109375" style="74" customWidth="1"/>
    <col min="13314" max="13314" width="3.7109375" style="74" customWidth="1"/>
    <col min="13315" max="13315" width="35.5703125" style="74" customWidth="1"/>
    <col min="13316" max="13316" width="8.7109375" style="74" customWidth="1"/>
    <col min="13317" max="13317" width="9.7109375" style="74" customWidth="1"/>
    <col min="13318" max="13320" width="17.85546875" style="74" customWidth="1"/>
    <col min="13321" max="13323" width="15.7109375" style="74" customWidth="1"/>
    <col min="13324" max="13324" width="12.7109375" style="74" customWidth="1"/>
    <col min="13325" max="13568" width="11.42578125" style="74"/>
    <col min="13569" max="13569" width="1.7109375" style="74" customWidth="1"/>
    <col min="13570" max="13570" width="3.7109375" style="74" customWidth="1"/>
    <col min="13571" max="13571" width="35.5703125" style="74" customWidth="1"/>
    <col min="13572" max="13572" width="8.7109375" style="74" customWidth="1"/>
    <col min="13573" max="13573" width="9.7109375" style="74" customWidth="1"/>
    <col min="13574" max="13576" width="17.85546875" style="74" customWidth="1"/>
    <col min="13577" max="13579" width="15.7109375" style="74" customWidth="1"/>
    <col min="13580" max="13580" width="12.7109375" style="74" customWidth="1"/>
    <col min="13581" max="13824" width="11.42578125" style="74"/>
    <col min="13825" max="13825" width="1.7109375" style="74" customWidth="1"/>
    <col min="13826" max="13826" width="3.7109375" style="74" customWidth="1"/>
    <col min="13827" max="13827" width="35.5703125" style="74" customWidth="1"/>
    <col min="13828" max="13828" width="8.7109375" style="74" customWidth="1"/>
    <col min="13829" max="13829" width="9.7109375" style="74" customWidth="1"/>
    <col min="13830" max="13832" width="17.85546875" style="74" customWidth="1"/>
    <col min="13833" max="13835" width="15.7109375" style="74" customWidth="1"/>
    <col min="13836" max="13836" width="12.7109375" style="74" customWidth="1"/>
    <col min="13837" max="14080" width="11.42578125" style="74"/>
    <col min="14081" max="14081" width="1.7109375" style="74" customWidth="1"/>
    <col min="14082" max="14082" width="3.7109375" style="74" customWidth="1"/>
    <col min="14083" max="14083" width="35.5703125" style="74" customWidth="1"/>
    <col min="14084" max="14084" width="8.7109375" style="74" customWidth="1"/>
    <col min="14085" max="14085" width="9.7109375" style="74" customWidth="1"/>
    <col min="14086" max="14088" width="17.85546875" style="74" customWidth="1"/>
    <col min="14089" max="14091" width="15.7109375" style="74" customWidth="1"/>
    <col min="14092" max="14092" width="12.7109375" style="74" customWidth="1"/>
    <col min="14093" max="14336" width="11.42578125" style="74"/>
    <col min="14337" max="14337" width="1.7109375" style="74" customWidth="1"/>
    <col min="14338" max="14338" width="3.7109375" style="74" customWidth="1"/>
    <col min="14339" max="14339" width="35.5703125" style="74" customWidth="1"/>
    <col min="14340" max="14340" width="8.7109375" style="74" customWidth="1"/>
    <col min="14341" max="14341" width="9.7109375" style="74" customWidth="1"/>
    <col min="14342" max="14344" width="17.85546875" style="74" customWidth="1"/>
    <col min="14345" max="14347" width="15.7109375" style="74" customWidth="1"/>
    <col min="14348" max="14348" width="12.7109375" style="74" customWidth="1"/>
    <col min="14349" max="14592" width="11.42578125" style="74"/>
    <col min="14593" max="14593" width="1.7109375" style="74" customWidth="1"/>
    <col min="14594" max="14594" width="3.7109375" style="74" customWidth="1"/>
    <col min="14595" max="14595" width="35.5703125" style="74" customWidth="1"/>
    <col min="14596" max="14596" width="8.7109375" style="74" customWidth="1"/>
    <col min="14597" max="14597" width="9.7109375" style="74" customWidth="1"/>
    <col min="14598" max="14600" width="17.85546875" style="74" customWidth="1"/>
    <col min="14601" max="14603" width="15.7109375" style="74" customWidth="1"/>
    <col min="14604" max="14604" width="12.7109375" style="74" customWidth="1"/>
    <col min="14605" max="14848" width="11.42578125" style="74"/>
    <col min="14849" max="14849" width="1.7109375" style="74" customWidth="1"/>
    <col min="14850" max="14850" width="3.7109375" style="74" customWidth="1"/>
    <col min="14851" max="14851" width="35.5703125" style="74" customWidth="1"/>
    <col min="14852" max="14852" width="8.7109375" style="74" customWidth="1"/>
    <col min="14853" max="14853" width="9.7109375" style="74" customWidth="1"/>
    <col min="14854" max="14856" width="17.85546875" style="74" customWidth="1"/>
    <col min="14857" max="14859" width="15.7109375" style="74" customWidth="1"/>
    <col min="14860" max="14860" width="12.7109375" style="74" customWidth="1"/>
    <col min="14861" max="15104" width="11.42578125" style="74"/>
    <col min="15105" max="15105" width="1.7109375" style="74" customWidth="1"/>
    <col min="15106" max="15106" width="3.7109375" style="74" customWidth="1"/>
    <col min="15107" max="15107" width="35.5703125" style="74" customWidth="1"/>
    <col min="15108" max="15108" width="8.7109375" style="74" customWidth="1"/>
    <col min="15109" max="15109" width="9.7109375" style="74" customWidth="1"/>
    <col min="15110" max="15112" width="17.85546875" style="74" customWidth="1"/>
    <col min="15113" max="15115" width="15.7109375" style="74" customWidth="1"/>
    <col min="15116" max="15116" width="12.7109375" style="74" customWidth="1"/>
    <col min="15117" max="15360" width="11.42578125" style="74"/>
    <col min="15361" max="15361" width="1.7109375" style="74" customWidth="1"/>
    <col min="15362" max="15362" width="3.7109375" style="74" customWidth="1"/>
    <col min="15363" max="15363" width="35.5703125" style="74" customWidth="1"/>
    <col min="15364" max="15364" width="8.7109375" style="74" customWidth="1"/>
    <col min="15365" max="15365" width="9.7109375" style="74" customWidth="1"/>
    <col min="15366" max="15368" width="17.85546875" style="74" customWidth="1"/>
    <col min="15369" max="15371" width="15.7109375" style="74" customWidth="1"/>
    <col min="15372" max="15372" width="12.7109375" style="74" customWidth="1"/>
    <col min="15373" max="15616" width="11.42578125" style="74"/>
    <col min="15617" max="15617" width="1.7109375" style="74" customWidth="1"/>
    <col min="15618" max="15618" width="3.7109375" style="74" customWidth="1"/>
    <col min="15619" max="15619" width="35.5703125" style="74" customWidth="1"/>
    <col min="15620" max="15620" width="8.7109375" style="74" customWidth="1"/>
    <col min="15621" max="15621" width="9.7109375" style="74" customWidth="1"/>
    <col min="15622" max="15624" width="17.85546875" style="74" customWidth="1"/>
    <col min="15625" max="15627" width="15.7109375" style="74" customWidth="1"/>
    <col min="15628" max="15628" width="12.7109375" style="74" customWidth="1"/>
    <col min="15629" max="15872" width="11.42578125" style="74"/>
    <col min="15873" max="15873" width="1.7109375" style="74" customWidth="1"/>
    <col min="15874" max="15874" width="3.7109375" style="74" customWidth="1"/>
    <col min="15875" max="15875" width="35.5703125" style="74" customWidth="1"/>
    <col min="15876" max="15876" width="8.7109375" style="74" customWidth="1"/>
    <col min="15877" max="15877" width="9.7109375" style="74" customWidth="1"/>
    <col min="15878" max="15880" width="17.85546875" style="74" customWidth="1"/>
    <col min="15881" max="15883" width="15.7109375" style="74" customWidth="1"/>
    <col min="15884" max="15884" width="12.7109375" style="74" customWidth="1"/>
    <col min="15885" max="16128" width="11.42578125" style="74"/>
    <col min="16129" max="16129" width="1.7109375" style="74" customWidth="1"/>
    <col min="16130" max="16130" width="3.7109375" style="74" customWidth="1"/>
    <col min="16131" max="16131" width="35.5703125" style="74" customWidth="1"/>
    <col min="16132" max="16132" width="8.7109375" style="74" customWidth="1"/>
    <col min="16133" max="16133" width="9.7109375" style="74" customWidth="1"/>
    <col min="16134" max="16136" width="17.85546875" style="74" customWidth="1"/>
    <col min="16137" max="16139" width="15.7109375" style="74" customWidth="1"/>
    <col min="16140" max="16140" width="12.7109375" style="74" customWidth="1"/>
    <col min="16141" max="16384" width="11.42578125" style="74"/>
  </cols>
  <sheetData>
    <row r="1" spans="2:18" ht="15.75" thickBot="1" x14ac:dyDescent="0.3">
      <c r="B1" s="75"/>
      <c r="C1" s="78"/>
      <c r="D1" s="78"/>
      <c r="E1" s="78"/>
      <c r="F1" s="78"/>
      <c r="G1" s="78"/>
      <c r="H1" s="78"/>
      <c r="I1" s="78"/>
      <c r="J1" s="78"/>
      <c r="K1" s="78"/>
      <c r="L1" s="76"/>
      <c r="N1" s="77"/>
      <c r="O1" s="77"/>
      <c r="P1" s="77"/>
      <c r="Q1" s="77"/>
    </row>
    <row r="2" spans="2:18" x14ac:dyDescent="0.25">
      <c r="B2" s="290" t="s">
        <v>57</v>
      </c>
      <c r="C2" s="291"/>
      <c r="D2" s="290" t="s">
        <v>58</v>
      </c>
      <c r="E2" s="291"/>
      <c r="F2" s="290" t="s">
        <v>59</v>
      </c>
      <c r="G2" s="291"/>
      <c r="H2" s="80" t="s">
        <v>60</v>
      </c>
      <c r="I2" s="292" t="s">
        <v>61</v>
      </c>
      <c r="J2" s="293"/>
      <c r="K2" s="293"/>
      <c r="L2" s="294"/>
      <c r="N2" s="77"/>
      <c r="O2" s="77"/>
      <c r="P2" s="77"/>
      <c r="Q2" s="77"/>
    </row>
    <row r="3" spans="2:18" ht="15.75" thickBot="1" x14ac:dyDescent="0.3">
      <c r="B3" s="295" t="s">
        <v>143</v>
      </c>
      <c r="C3" s="296"/>
      <c r="D3" s="295">
        <v>49</v>
      </c>
      <c r="E3" s="296"/>
      <c r="F3" s="297">
        <v>77300</v>
      </c>
      <c r="G3" s="298"/>
      <c r="H3" s="81">
        <v>17</v>
      </c>
      <c r="I3" s="295">
        <v>0</v>
      </c>
      <c r="J3" s="299"/>
      <c r="K3" s="299"/>
      <c r="L3" s="296"/>
      <c r="N3" s="77"/>
      <c r="O3" s="77"/>
      <c r="P3" s="77"/>
      <c r="Q3" s="77"/>
    </row>
    <row r="4" spans="2:18" x14ac:dyDescent="0.25">
      <c r="B4" s="75"/>
      <c r="C4" s="79"/>
      <c r="D4" s="79"/>
      <c r="E4" s="82"/>
      <c r="F4" s="82"/>
      <c r="G4" s="83"/>
      <c r="H4" s="84"/>
      <c r="I4" s="76"/>
      <c r="J4" s="78"/>
      <c r="K4" s="78"/>
      <c r="L4" s="76"/>
      <c r="N4" s="77"/>
      <c r="O4" s="77"/>
      <c r="P4" s="77"/>
      <c r="Q4" s="77"/>
    </row>
    <row r="5" spans="2:18" s="85" customFormat="1" ht="15.75" thickBot="1" x14ac:dyDescent="0.3">
      <c r="B5" s="86"/>
      <c r="C5" s="87" t="s">
        <v>62</v>
      </c>
      <c r="D5" s="88" t="s">
        <v>3</v>
      </c>
      <c r="E5" s="88" t="s">
        <v>63</v>
      </c>
      <c r="F5" s="88" t="s">
        <v>64</v>
      </c>
      <c r="G5" s="88" t="s">
        <v>4</v>
      </c>
      <c r="H5" s="88" t="s">
        <v>65</v>
      </c>
      <c r="I5" s="88" t="s">
        <v>66</v>
      </c>
      <c r="J5" s="89" t="s">
        <v>67</v>
      </c>
      <c r="K5" s="90" t="s">
        <v>68</v>
      </c>
      <c r="L5" s="272"/>
      <c r="M5" s="92"/>
      <c r="N5" s="92"/>
      <c r="O5" s="92"/>
      <c r="P5" s="92"/>
      <c r="Q5" s="92"/>
      <c r="R5" s="92"/>
    </row>
    <row r="6" spans="2:18" s="85" customFormat="1" x14ac:dyDescent="0.25">
      <c r="B6" s="93">
        <v>1</v>
      </c>
      <c r="C6" s="210" t="s">
        <v>121</v>
      </c>
      <c r="D6" s="104" t="s">
        <v>7</v>
      </c>
      <c r="E6" s="95">
        <v>33</v>
      </c>
      <c r="F6" s="96">
        <v>4</v>
      </c>
      <c r="G6" s="104">
        <v>88</v>
      </c>
      <c r="H6" s="98"/>
      <c r="I6" s="99" t="str">
        <f ca="1">IF(H6="","",IF(TODAY()&lt;=EDATE(H6,3),EDATE(H6,3),""))</f>
        <v/>
      </c>
      <c r="J6" s="100">
        <f>IF($I$3&gt;17,"",(34-$I$3)*K6/2)</f>
        <v>1351500</v>
      </c>
      <c r="K6" s="101">
        <f>IF($G6&lt;55,0,IF($G6&lt;60,100,IF($G6=60,150,IF($G6=61,200,IF($G6=62,300,IF($G6=63,500,IF($G6=64,750,IF($G6=65,1000,IF($G6=66,1250,IF($G6=67,1500,IF($G6=68,2000,IF($G6=69,2500,IF($G6=70,3000,IF($G6=71,4000,IF($G6=72,5000,IF($G6=73,6000,IF($G6=74,7500,IF($G6=75,9000,IF($G6=76,10500,IF($G6=77,13500,IF($G6=78,16500,IF($G6=79,19500,IF($G6=80,22500,IF($G6=81,28500,IF($G6=82,34500,IF($G6=83,40500,IF($G6=84,46500,IF($G6=85,52500,IF($G6=86,61500,IF($G6=87,70500,IF($G6=88,79500,IF($G6=89,88500,IF($G6=90,97500,0)))))))))))))))))))))))))))))))))</f>
        <v>79500</v>
      </c>
      <c r="L6" s="273"/>
      <c r="M6" s="92"/>
      <c r="N6" s="103">
        <v>150</v>
      </c>
      <c r="O6" s="92"/>
      <c r="P6" s="92"/>
      <c r="Q6" s="92"/>
      <c r="R6" s="92"/>
    </row>
    <row r="7" spans="2:18" s="85" customFormat="1" x14ac:dyDescent="0.25">
      <c r="B7" s="93">
        <f>B6+1</f>
        <v>2</v>
      </c>
      <c r="C7" s="210" t="s">
        <v>127</v>
      </c>
      <c r="D7" s="104" t="s">
        <v>8</v>
      </c>
      <c r="E7" s="104">
        <v>30</v>
      </c>
      <c r="F7" s="105">
        <v>2</v>
      </c>
      <c r="G7" s="104">
        <v>82</v>
      </c>
      <c r="H7" s="106"/>
      <c r="I7" s="107" t="str">
        <f ca="1">IF(H7="","",IF(TODAY()&lt;=EDATE(H7,3),EDATE(H7,3),""))</f>
        <v/>
      </c>
      <c r="J7" s="108">
        <f t="shared" ref="J7:J29" si="0">IF($I$3&gt;17,"",(34-$I$3)*K7/2)</f>
        <v>586500</v>
      </c>
      <c r="K7" s="101">
        <f t="shared" ref="K7:K26" si="1">IF($G7&lt;55,0,IF($G7&lt;60,100,IF($G7=60,150,IF($G7=61,200,IF($G7=62,300,IF($G7=63,500,IF($G7=64,750,IF($G7=65,1000,IF($G7=66,1250,IF($G7=67,1500,IF($G7=68,2000,IF($G7=69,2500,IF($G7=70,3000,IF($G7=71,4000,IF($G7=72,5000,IF($G7=73,6000,IF($G7=74,7500,IF($G7=75,9000,IF($G7=76,10500,IF($G7=77,13500,IF($G7=78,16500,IF($G7=79,19500,IF($G7=80,22500,IF($G7=81,28500,IF($G7=82,34500,IF($G7=83,40500,IF($G7=84,46500,IF($G7=85,52500,IF($G7=86,61500,IF($G7=87,70500,IF($G7=88,79500,IF($G7=89,88500,IF($G7=90,97500,0)))))))))))))))))))))))))))))))))</f>
        <v>34500</v>
      </c>
      <c r="L7" s="274"/>
      <c r="M7" s="92"/>
      <c r="N7" s="103">
        <v>300</v>
      </c>
      <c r="O7" s="92"/>
      <c r="P7" s="92"/>
      <c r="Q7" s="92"/>
      <c r="R7" s="92"/>
    </row>
    <row r="8" spans="2:18" s="85" customFormat="1" x14ac:dyDescent="0.25">
      <c r="B8" s="93">
        <f t="shared" ref="B8:B29" si="2">B7+1</f>
        <v>3</v>
      </c>
      <c r="C8" s="210" t="s">
        <v>125</v>
      </c>
      <c r="D8" s="104" t="s">
        <v>10</v>
      </c>
      <c r="E8" s="104">
        <v>25</v>
      </c>
      <c r="F8" s="105">
        <v>2</v>
      </c>
      <c r="G8" s="104">
        <v>84</v>
      </c>
      <c r="H8" s="106"/>
      <c r="I8" s="107" t="str">
        <f t="shared" ref="I8:I29" ca="1" si="3">IF(H8="","",IF(TODAY()&lt;=EDATE(H8,3),EDATE(H8,3),""))</f>
        <v/>
      </c>
      <c r="J8" s="108">
        <f t="shared" si="0"/>
        <v>790500</v>
      </c>
      <c r="K8" s="101">
        <f t="shared" si="1"/>
        <v>46500</v>
      </c>
      <c r="L8" s="274"/>
      <c r="M8" s="92"/>
      <c r="N8" s="103">
        <v>1350</v>
      </c>
      <c r="O8" s="92"/>
      <c r="P8" s="92"/>
      <c r="Q8" s="92"/>
      <c r="R8" s="92"/>
    </row>
    <row r="9" spans="2:18" s="85" customFormat="1" x14ac:dyDescent="0.25">
      <c r="B9" s="93">
        <f t="shared" si="2"/>
        <v>4</v>
      </c>
      <c r="C9" s="210" t="s">
        <v>126</v>
      </c>
      <c r="D9" s="104" t="s">
        <v>10</v>
      </c>
      <c r="E9" s="104">
        <v>25</v>
      </c>
      <c r="F9" s="105">
        <v>4</v>
      </c>
      <c r="G9" s="104">
        <v>79</v>
      </c>
      <c r="H9" s="106"/>
      <c r="I9" s="107" t="str">
        <f ca="1">IF(H9="","",IF(TODAY()&lt;=EDATE(H9,3),EDATE(H9,3),""))</f>
        <v/>
      </c>
      <c r="J9" s="108">
        <f t="shared" si="0"/>
        <v>331500</v>
      </c>
      <c r="K9" s="101">
        <f t="shared" si="1"/>
        <v>19500</v>
      </c>
      <c r="L9" s="274"/>
      <c r="M9" s="92"/>
      <c r="N9" s="103">
        <v>3000</v>
      </c>
      <c r="O9" s="92"/>
      <c r="P9" s="92"/>
      <c r="Q9" s="92"/>
      <c r="R9" s="92"/>
    </row>
    <row r="10" spans="2:18" s="85" customFormat="1" x14ac:dyDescent="0.25">
      <c r="B10" s="93">
        <f t="shared" si="2"/>
        <v>5</v>
      </c>
      <c r="C10" s="210" t="s">
        <v>130</v>
      </c>
      <c r="D10" s="226" t="s">
        <v>13</v>
      </c>
      <c r="E10" s="222">
        <v>26</v>
      </c>
      <c r="F10" s="227">
        <v>2</v>
      </c>
      <c r="G10" s="226">
        <v>83</v>
      </c>
      <c r="H10" s="224"/>
      <c r="I10" s="107" t="str">
        <f t="shared" ca="1" si="3"/>
        <v/>
      </c>
      <c r="J10" s="108">
        <f t="shared" si="0"/>
        <v>688500</v>
      </c>
      <c r="K10" s="101">
        <f t="shared" si="1"/>
        <v>40500</v>
      </c>
      <c r="L10" s="274"/>
      <c r="M10" s="92"/>
      <c r="N10" s="103">
        <v>7500</v>
      </c>
      <c r="O10" s="92"/>
      <c r="P10" s="92"/>
      <c r="Q10" s="92"/>
      <c r="R10" s="92"/>
    </row>
    <row r="11" spans="2:18" s="85" customFormat="1" x14ac:dyDescent="0.25">
      <c r="B11" s="93">
        <f t="shared" si="2"/>
        <v>6</v>
      </c>
      <c r="C11" s="210" t="s">
        <v>134</v>
      </c>
      <c r="D11" s="104" t="s">
        <v>14</v>
      </c>
      <c r="E11" s="104">
        <v>22</v>
      </c>
      <c r="F11" s="105">
        <v>4</v>
      </c>
      <c r="G11" s="104">
        <v>83</v>
      </c>
      <c r="H11" s="106"/>
      <c r="I11" s="107" t="str">
        <f t="shared" ca="1" si="3"/>
        <v/>
      </c>
      <c r="J11" s="108">
        <f t="shared" si="0"/>
        <v>688500</v>
      </c>
      <c r="K11" s="101">
        <f t="shared" si="1"/>
        <v>40500</v>
      </c>
      <c r="L11" s="274"/>
      <c r="M11" s="92"/>
      <c r="N11" s="103">
        <v>18000</v>
      </c>
      <c r="O11" s="110"/>
      <c r="P11" s="92"/>
      <c r="Q11" s="92"/>
      <c r="R11" s="92"/>
    </row>
    <row r="12" spans="2:18" s="85" customFormat="1" x14ac:dyDescent="0.25">
      <c r="B12" s="93">
        <f t="shared" si="2"/>
        <v>7</v>
      </c>
      <c r="C12" s="210" t="s">
        <v>132</v>
      </c>
      <c r="D12" s="104" t="s">
        <v>38</v>
      </c>
      <c r="E12" s="104">
        <v>29</v>
      </c>
      <c r="F12" s="105">
        <v>2</v>
      </c>
      <c r="G12" s="104">
        <v>84</v>
      </c>
      <c r="H12" s="106"/>
      <c r="I12" s="107" t="str">
        <f t="shared" ca="1" si="3"/>
        <v/>
      </c>
      <c r="J12" s="108">
        <f t="shared" si="0"/>
        <v>790500</v>
      </c>
      <c r="K12" s="101">
        <f t="shared" si="1"/>
        <v>46500</v>
      </c>
      <c r="L12" s="274"/>
      <c r="M12" s="92"/>
      <c r="N12" s="103">
        <v>37500</v>
      </c>
      <c r="O12" s="92"/>
      <c r="P12" s="92"/>
      <c r="Q12" s="92"/>
      <c r="R12" s="92"/>
    </row>
    <row r="13" spans="2:18" s="85" customFormat="1" x14ac:dyDescent="0.25">
      <c r="B13" s="93">
        <f t="shared" si="2"/>
        <v>8</v>
      </c>
      <c r="C13" s="210" t="s">
        <v>131</v>
      </c>
      <c r="D13" s="104" t="s">
        <v>14</v>
      </c>
      <c r="E13" s="104">
        <v>28</v>
      </c>
      <c r="F13" s="105">
        <v>2</v>
      </c>
      <c r="G13" s="104">
        <v>79</v>
      </c>
      <c r="H13" s="106"/>
      <c r="I13" s="107" t="str">
        <f t="shared" ca="1" si="3"/>
        <v/>
      </c>
      <c r="J13" s="108">
        <f t="shared" si="0"/>
        <v>331500</v>
      </c>
      <c r="K13" s="101">
        <f t="shared" si="1"/>
        <v>19500</v>
      </c>
      <c r="L13" s="274"/>
      <c r="M13" s="92"/>
      <c r="N13" s="103">
        <v>75000</v>
      </c>
      <c r="O13" s="92"/>
      <c r="P13" s="92"/>
      <c r="Q13" s="92"/>
      <c r="R13" s="92"/>
    </row>
    <row r="14" spans="2:18" s="85" customFormat="1" x14ac:dyDescent="0.25">
      <c r="B14" s="93">
        <f t="shared" si="2"/>
        <v>9</v>
      </c>
      <c r="C14" s="210" t="s">
        <v>129</v>
      </c>
      <c r="D14" s="104" t="s">
        <v>133</v>
      </c>
      <c r="E14" s="104">
        <v>28</v>
      </c>
      <c r="F14" s="105">
        <v>2</v>
      </c>
      <c r="G14" s="104">
        <v>84</v>
      </c>
      <c r="H14" s="106"/>
      <c r="I14" s="107" t="str">
        <f t="shared" ca="1" si="3"/>
        <v/>
      </c>
      <c r="J14" s="108">
        <f t="shared" si="0"/>
        <v>790500</v>
      </c>
      <c r="K14" s="101">
        <f t="shared" si="1"/>
        <v>46500</v>
      </c>
      <c r="L14" s="274"/>
      <c r="M14" s="92"/>
      <c r="N14" s="103">
        <v>150000</v>
      </c>
      <c r="O14" s="92"/>
      <c r="P14" s="92"/>
      <c r="Q14" s="92"/>
      <c r="R14" s="92"/>
    </row>
    <row r="15" spans="2:18" s="85" customFormat="1" x14ac:dyDescent="0.25">
      <c r="B15" s="93">
        <f t="shared" si="2"/>
        <v>10</v>
      </c>
      <c r="C15" s="210" t="s">
        <v>141</v>
      </c>
      <c r="D15" s="104" t="s">
        <v>20</v>
      </c>
      <c r="E15" s="104">
        <v>29</v>
      </c>
      <c r="F15" s="105">
        <v>2</v>
      </c>
      <c r="G15" s="104">
        <v>85</v>
      </c>
      <c r="H15" s="106"/>
      <c r="I15" s="107" t="str">
        <f t="shared" ca="1" si="3"/>
        <v/>
      </c>
      <c r="J15" s="108">
        <f t="shared" si="0"/>
        <v>892500</v>
      </c>
      <c r="K15" s="101">
        <f t="shared" si="1"/>
        <v>52500</v>
      </c>
      <c r="L15" s="274"/>
      <c r="M15" s="92"/>
      <c r="N15" s="103">
        <v>300000</v>
      </c>
      <c r="O15" s="92"/>
      <c r="P15" s="92"/>
      <c r="Q15" s="92"/>
      <c r="R15" s="92"/>
    </row>
    <row r="16" spans="2:18" s="85" customFormat="1" ht="15.75" thickBot="1" x14ac:dyDescent="0.3">
      <c r="B16" s="93">
        <f t="shared" si="2"/>
        <v>11</v>
      </c>
      <c r="C16" s="268" t="s">
        <v>139</v>
      </c>
      <c r="D16" s="104" t="s">
        <v>138</v>
      </c>
      <c r="E16" s="104">
        <v>29</v>
      </c>
      <c r="F16" s="105">
        <v>2</v>
      </c>
      <c r="G16" s="104">
        <v>86</v>
      </c>
      <c r="H16" s="106"/>
      <c r="I16" s="107" t="str">
        <f t="shared" ca="1" si="3"/>
        <v/>
      </c>
      <c r="J16" s="229">
        <f t="shared" si="0"/>
        <v>1045500</v>
      </c>
      <c r="K16" s="230">
        <f t="shared" si="1"/>
        <v>61500</v>
      </c>
      <c r="L16" s="275"/>
      <c r="M16" s="92"/>
      <c r="N16" s="92"/>
      <c r="O16" s="92"/>
      <c r="P16" s="92"/>
      <c r="Q16" s="92"/>
      <c r="R16" s="92"/>
    </row>
    <row r="17" spans="2:18" s="85" customFormat="1" x14ac:dyDescent="0.25">
      <c r="B17" s="93">
        <f t="shared" si="2"/>
        <v>12</v>
      </c>
      <c r="C17" s="267" t="s">
        <v>122</v>
      </c>
      <c r="D17" s="95" t="s">
        <v>7</v>
      </c>
      <c r="E17" s="95">
        <v>25</v>
      </c>
      <c r="F17" s="96">
        <v>3</v>
      </c>
      <c r="G17" s="97">
        <v>58</v>
      </c>
      <c r="H17" s="98"/>
      <c r="I17" s="107" t="str">
        <f t="shared" ca="1" si="3"/>
        <v/>
      </c>
      <c r="J17" s="236">
        <f t="shared" si="0"/>
        <v>1700</v>
      </c>
      <c r="K17" s="271">
        <f t="shared" si="1"/>
        <v>100</v>
      </c>
      <c r="L17" s="276"/>
      <c r="M17" s="92"/>
      <c r="N17" s="92"/>
      <c r="O17" s="92"/>
      <c r="P17" s="92"/>
      <c r="Q17" s="92"/>
      <c r="R17" s="92"/>
    </row>
    <row r="18" spans="2:18" s="85" customFormat="1" x14ac:dyDescent="0.25">
      <c r="B18" s="93">
        <f t="shared" si="2"/>
        <v>13</v>
      </c>
      <c r="C18" s="210" t="s">
        <v>128</v>
      </c>
      <c r="D18" s="111" t="s">
        <v>8</v>
      </c>
      <c r="E18" s="111">
        <v>25</v>
      </c>
      <c r="F18" s="219">
        <v>2</v>
      </c>
      <c r="G18" s="111">
        <v>55</v>
      </c>
      <c r="H18" s="220"/>
      <c r="I18" s="228" t="str">
        <f t="shared" ca="1" si="3"/>
        <v/>
      </c>
      <c r="J18" s="238">
        <f t="shared" si="0"/>
        <v>1700</v>
      </c>
      <c r="K18" s="101">
        <f t="shared" si="1"/>
        <v>100</v>
      </c>
      <c r="L18" s="277"/>
      <c r="M18" s="92"/>
      <c r="N18" s="92"/>
      <c r="O18" s="92"/>
      <c r="P18" s="92"/>
      <c r="Q18" s="92"/>
      <c r="R18" s="92"/>
    </row>
    <row r="19" spans="2:18" s="85" customFormat="1" x14ac:dyDescent="0.25">
      <c r="B19" s="93">
        <f t="shared" si="2"/>
        <v>14</v>
      </c>
      <c r="C19" s="210" t="s">
        <v>135</v>
      </c>
      <c r="D19" s="222" t="s">
        <v>43</v>
      </c>
      <c r="E19" s="222">
        <v>24</v>
      </c>
      <c r="F19" s="223">
        <v>2</v>
      </c>
      <c r="G19" s="222">
        <v>55</v>
      </c>
      <c r="H19" s="224"/>
      <c r="I19" s="233" t="str">
        <f t="shared" ca="1" si="3"/>
        <v/>
      </c>
      <c r="J19" s="238">
        <f t="shared" si="0"/>
        <v>1700</v>
      </c>
      <c r="K19" s="101">
        <f t="shared" si="1"/>
        <v>100</v>
      </c>
      <c r="L19" s="277"/>
      <c r="M19" s="92"/>
      <c r="N19" s="92"/>
      <c r="O19" s="92"/>
      <c r="P19" s="92"/>
      <c r="Q19" s="92"/>
      <c r="R19" s="92"/>
    </row>
    <row r="20" spans="2:18" s="85" customFormat="1" x14ac:dyDescent="0.25">
      <c r="B20" s="93">
        <f t="shared" si="2"/>
        <v>15</v>
      </c>
      <c r="C20" s="210" t="s">
        <v>136</v>
      </c>
      <c r="D20" s="104" t="s">
        <v>50</v>
      </c>
      <c r="E20" s="104">
        <v>27</v>
      </c>
      <c r="F20" s="105">
        <v>3</v>
      </c>
      <c r="G20" s="104">
        <v>55</v>
      </c>
      <c r="H20" s="106"/>
      <c r="I20" s="233" t="str">
        <f ca="1">IF(H20="","",IF(TODAY()&lt;=EDATE(H20,3),EDATE(H20,3),""))</f>
        <v/>
      </c>
      <c r="J20" s="238">
        <f t="shared" si="0"/>
        <v>1700</v>
      </c>
      <c r="K20" s="101">
        <f t="shared" si="1"/>
        <v>100</v>
      </c>
      <c r="L20" s="277"/>
      <c r="M20" s="92"/>
      <c r="N20" s="92"/>
      <c r="O20" s="92"/>
      <c r="P20" s="92"/>
      <c r="Q20" s="92"/>
      <c r="R20" s="92"/>
    </row>
    <row r="21" spans="2:18" s="85" customFormat="1" ht="15.75" thickBot="1" x14ac:dyDescent="0.3">
      <c r="B21" s="93">
        <f t="shared" si="2"/>
        <v>16</v>
      </c>
      <c r="C21" s="210" t="s">
        <v>142</v>
      </c>
      <c r="D21" s="104" t="s">
        <v>20</v>
      </c>
      <c r="E21" s="104">
        <v>29</v>
      </c>
      <c r="F21" s="105">
        <v>2</v>
      </c>
      <c r="G21" s="104">
        <v>55</v>
      </c>
      <c r="H21" s="106"/>
      <c r="I21" s="234" t="str">
        <f t="shared" ca="1" si="3"/>
        <v/>
      </c>
      <c r="J21" s="238">
        <f t="shared" si="0"/>
        <v>1700</v>
      </c>
      <c r="K21" s="101">
        <f t="shared" si="1"/>
        <v>100</v>
      </c>
      <c r="L21" s="277"/>
      <c r="M21" s="92"/>
      <c r="N21" s="92"/>
      <c r="O21" s="92"/>
      <c r="P21" s="92"/>
      <c r="Q21" s="92"/>
      <c r="R21" s="92"/>
    </row>
    <row r="22" spans="2:18" s="85" customFormat="1" x14ac:dyDescent="0.25">
      <c r="B22" s="93">
        <f t="shared" si="2"/>
        <v>17</v>
      </c>
      <c r="C22" s="210"/>
      <c r="D22" s="104"/>
      <c r="E22" s="104"/>
      <c r="F22" s="105"/>
      <c r="G22" s="104"/>
      <c r="H22" s="106"/>
      <c r="I22" s="235" t="str">
        <f t="shared" ca="1" si="3"/>
        <v/>
      </c>
      <c r="J22" s="238">
        <f t="shared" si="0"/>
        <v>0</v>
      </c>
      <c r="K22" s="101">
        <f t="shared" si="1"/>
        <v>0</v>
      </c>
      <c r="L22" s="277"/>
      <c r="M22" s="92"/>
      <c r="N22" s="92"/>
      <c r="O22" s="92"/>
      <c r="P22" s="92"/>
      <c r="Q22" s="92"/>
      <c r="R22" s="92"/>
    </row>
    <row r="23" spans="2:18" s="85" customFormat="1" x14ac:dyDescent="0.25">
      <c r="B23" s="93">
        <f t="shared" si="2"/>
        <v>18</v>
      </c>
      <c r="C23" s="210" t="s">
        <v>123</v>
      </c>
      <c r="D23" s="104" t="s">
        <v>7</v>
      </c>
      <c r="E23" s="104">
        <v>26</v>
      </c>
      <c r="F23" s="105">
        <v>2</v>
      </c>
      <c r="G23" s="104">
        <v>62</v>
      </c>
      <c r="H23" s="106"/>
      <c r="I23" s="228" t="str">
        <f t="shared" ca="1" si="3"/>
        <v/>
      </c>
      <c r="J23" s="238">
        <f t="shared" si="0"/>
        <v>5100</v>
      </c>
      <c r="K23" s="101">
        <f t="shared" si="1"/>
        <v>300</v>
      </c>
      <c r="L23" s="277"/>
      <c r="M23" s="92"/>
      <c r="N23" s="92"/>
      <c r="O23" s="92"/>
      <c r="P23" s="92"/>
      <c r="Q23" s="92"/>
      <c r="R23" s="92"/>
    </row>
    <row r="24" spans="2:18" s="85" customFormat="1" x14ac:dyDescent="0.25">
      <c r="B24" s="93">
        <f t="shared" si="2"/>
        <v>19</v>
      </c>
      <c r="C24" s="210" t="s">
        <v>140</v>
      </c>
      <c r="D24" s="104" t="s">
        <v>20</v>
      </c>
      <c r="E24" s="104">
        <v>24</v>
      </c>
      <c r="F24" s="105">
        <v>4</v>
      </c>
      <c r="G24" s="104">
        <v>78</v>
      </c>
      <c r="H24" s="106"/>
      <c r="I24" s="228" t="str">
        <f t="shared" ca="1" si="3"/>
        <v/>
      </c>
      <c r="J24" s="238">
        <f t="shared" si="0"/>
        <v>280500</v>
      </c>
      <c r="K24" s="101">
        <f t="shared" si="1"/>
        <v>16500</v>
      </c>
      <c r="L24" s="277"/>
      <c r="M24" s="92"/>
      <c r="N24" s="92"/>
      <c r="O24" s="92"/>
      <c r="P24" s="92"/>
      <c r="Q24" s="92"/>
      <c r="R24" s="92"/>
    </row>
    <row r="25" spans="2:18" s="85" customFormat="1" x14ac:dyDescent="0.25">
      <c r="B25" s="93">
        <f t="shared" si="2"/>
        <v>20</v>
      </c>
      <c r="C25" s="210" t="s">
        <v>137</v>
      </c>
      <c r="D25" s="104" t="s">
        <v>35</v>
      </c>
      <c r="E25" s="104">
        <v>24</v>
      </c>
      <c r="F25" s="105">
        <v>3</v>
      </c>
      <c r="G25" s="104">
        <v>58</v>
      </c>
      <c r="H25" s="106"/>
      <c r="I25" s="228" t="str">
        <f t="shared" ca="1" si="3"/>
        <v/>
      </c>
      <c r="J25" s="238">
        <f t="shared" si="0"/>
        <v>1700</v>
      </c>
      <c r="K25" s="101">
        <f t="shared" si="1"/>
        <v>100</v>
      </c>
      <c r="L25" s="277"/>
      <c r="M25" s="92"/>
      <c r="N25" s="92"/>
      <c r="O25" s="92"/>
      <c r="P25" s="92"/>
      <c r="Q25" s="92"/>
      <c r="R25" s="92"/>
    </row>
    <row r="26" spans="2:18" s="85" customFormat="1" x14ac:dyDescent="0.25">
      <c r="B26" s="93">
        <f t="shared" si="2"/>
        <v>21</v>
      </c>
      <c r="C26" s="210" t="s">
        <v>124</v>
      </c>
      <c r="D26" s="104" t="s">
        <v>10</v>
      </c>
      <c r="E26" s="104">
        <v>27</v>
      </c>
      <c r="F26" s="105">
        <v>2</v>
      </c>
      <c r="G26" s="104">
        <v>84</v>
      </c>
      <c r="H26" s="106"/>
      <c r="I26" s="228" t="str">
        <f ca="1">IF(H26="","",IF(TODAY()&lt;=EDATE(H26,3),EDATE(H26,3),""))</f>
        <v/>
      </c>
      <c r="J26" s="238">
        <f t="shared" si="0"/>
        <v>790500</v>
      </c>
      <c r="K26" s="101">
        <f t="shared" si="1"/>
        <v>46500</v>
      </c>
      <c r="L26" s="277"/>
      <c r="M26" s="92"/>
      <c r="N26" s="92"/>
      <c r="O26" s="92"/>
      <c r="P26" s="92"/>
      <c r="Q26" s="92"/>
      <c r="R26" s="92"/>
    </row>
    <row r="27" spans="2:18" s="85" customFormat="1" x14ac:dyDescent="0.25">
      <c r="B27" s="93">
        <f t="shared" si="2"/>
        <v>22</v>
      </c>
      <c r="C27" s="210"/>
      <c r="D27" s="104"/>
      <c r="E27" s="104"/>
      <c r="F27" s="105"/>
      <c r="G27" s="104"/>
      <c r="H27" s="106"/>
      <c r="I27" s="107" t="str">
        <f t="shared" ca="1" si="3"/>
        <v/>
      </c>
      <c r="J27" s="239">
        <f t="shared" si="0"/>
        <v>0</v>
      </c>
      <c r="K27" s="246">
        <f t="shared" ref="K27:K29" si="4">IF(AND(G27&gt;19,G27&lt;59),($N$6),IF(AND(G27&gt;58,G27&lt;64),($N$7),IF(AND(G27&gt;63,G27&lt;68),($N$8),IF(AND(G27&gt;67,G27&lt;72),($N$9),IF(AND(G27&gt;71,G27&lt;76),($N$10),IF(AND(G27&gt;75,G27&lt;81),($N$11),IF(AND(G27&gt;80,G27&lt;85),($N$12),IF(G27&gt;=85,($N$13),0))))))))</f>
        <v>0</v>
      </c>
      <c r="L27" s="278"/>
      <c r="M27" s="92"/>
      <c r="N27" s="92"/>
      <c r="O27" s="92"/>
      <c r="P27" s="92"/>
      <c r="Q27" s="92"/>
      <c r="R27" s="92"/>
    </row>
    <row r="28" spans="2:18" s="85" customFormat="1" x14ac:dyDescent="0.25">
      <c r="B28" s="93">
        <f t="shared" si="2"/>
        <v>23</v>
      </c>
      <c r="C28" s="210"/>
      <c r="D28" s="104"/>
      <c r="E28" s="104"/>
      <c r="F28" s="105"/>
      <c r="G28" s="104"/>
      <c r="H28" s="106"/>
      <c r="I28" s="107" t="str">
        <f t="shared" ca="1" si="3"/>
        <v/>
      </c>
      <c r="J28" s="108">
        <f t="shared" si="0"/>
        <v>0</v>
      </c>
      <c r="K28" s="247">
        <f t="shared" si="4"/>
        <v>0</v>
      </c>
      <c r="L28" s="279"/>
      <c r="M28" s="92"/>
      <c r="N28" s="92"/>
      <c r="O28" s="92"/>
      <c r="P28" s="92"/>
      <c r="Q28" s="92"/>
      <c r="R28" s="92"/>
    </row>
    <row r="29" spans="2:18" s="85" customFormat="1" x14ac:dyDescent="0.25">
      <c r="B29" s="93">
        <f t="shared" si="2"/>
        <v>24</v>
      </c>
      <c r="C29" s="210"/>
      <c r="D29" s="104"/>
      <c r="E29" s="104"/>
      <c r="F29" s="105"/>
      <c r="G29" s="104"/>
      <c r="H29" s="106"/>
      <c r="I29" s="107" t="str">
        <f t="shared" ca="1" si="3"/>
        <v/>
      </c>
      <c r="J29" s="112">
        <f t="shared" si="0"/>
        <v>0</v>
      </c>
      <c r="K29" s="248">
        <f t="shared" si="4"/>
        <v>0</v>
      </c>
      <c r="L29" s="280"/>
      <c r="M29" s="92"/>
      <c r="N29" s="92"/>
      <c r="O29" s="92"/>
      <c r="P29" s="92"/>
      <c r="Q29" s="92"/>
      <c r="R29" s="92"/>
    </row>
    <row r="30" spans="2:18" s="85" customFormat="1" x14ac:dyDescent="0.25">
      <c r="B30" s="86"/>
      <c r="C30" s="113" t="s">
        <v>70</v>
      </c>
      <c r="D30" s="300">
        <f>AVERAGE(E6:E29)</f>
        <v>26.75</v>
      </c>
      <c r="E30" s="300"/>
      <c r="F30" s="260"/>
      <c r="G30" s="115">
        <f>IF(G6="","",AVERAGE(G6:G29))</f>
        <v>73.849999999999994</v>
      </c>
      <c r="H30" s="116" t="s">
        <v>71</v>
      </c>
      <c r="I30" s="117"/>
      <c r="J30" s="118"/>
      <c r="K30" s="119">
        <f>IF(G6="","",SUM(K6:K29)/COUNTIF(K6:K29,"&gt;0"))</f>
        <v>27570</v>
      </c>
      <c r="L30" s="120"/>
      <c r="M30" s="92"/>
      <c r="N30" s="92"/>
      <c r="O30" s="92"/>
      <c r="P30" s="92"/>
      <c r="Q30" s="92"/>
    </row>
    <row r="31" spans="2:18" s="85" customFormat="1" x14ac:dyDescent="0.25">
      <c r="B31" s="86"/>
      <c r="C31" s="121"/>
      <c r="D31" s="122"/>
      <c r="E31" s="123"/>
      <c r="F31" s="123"/>
      <c r="G31" s="124"/>
      <c r="H31" s="125"/>
      <c r="I31" s="126"/>
      <c r="J31" s="117"/>
      <c r="K31" s="117"/>
      <c r="L31" s="127"/>
      <c r="M31" s="92"/>
      <c r="N31" s="92"/>
      <c r="O31" s="92"/>
      <c r="P31" s="92"/>
      <c r="Q31" s="92"/>
      <c r="R31" s="92"/>
    </row>
    <row r="32" spans="2:18" s="85" customFormat="1" ht="15.75" thickBot="1" x14ac:dyDescent="0.3">
      <c r="B32" s="86"/>
      <c r="C32" s="128" t="s">
        <v>72</v>
      </c>
      <c r="D32" s="129"/>
      <c r="E32" s="129"/>
      <c r="F32" s="129"/>
      <c r="G32" s="129"/>
      <c r="H32" s="129"/>
      <c r="I32" s="126"/>
      <c r="J32" s="117"/>
      <c r="K32" s="117"/>
      <c r="L32" s="261" t="s">
        <v>73</v>
      </c>
      <c r="M32" s="92"/>
      <c r="N32" s="92"/>
      <c r="O32" s="92"/>
      <c r="P32" s="92"/>
      <c r="Q32" s="92"/>
      <c r="R32" s="92"/>
    </row>
    <row r="33" spans="2:17" s="85" customFormat="1" ht="15.75" thickBot="1" x14ac:dyDescent="0.3">
      <c r="B33" s="86"/>
      <c r="C33" s="128"/>
      <c r="D33" s="129"/>
      <c r="E33" s="129"/>
      <c r="F33" s="129"/>
      <c r="G33" s="129"/>
      <c r="H33" s="126"/>
      <c r="I33" s="301" t="s">
        <v>74</v>
      </c>
      <c r="J33" s="301"/>
      <c r="K33" s="131">
        <f>SUM(K6+K7+K8+K9+K10+K11+K12+K13+K14+K15+K16+K17+K18+K19+K20+K21+K22+K23+K24+K25+K26+K27+K28+K29)</f>
        <v>551400</v>
      </c>
      <c r="L33" s="281">
        <f>(LARGE(G6:G29,1)+LARGE(G6:G29,2)+LARGE(G6:G29,3)+LARGE(G6:G29,4)+LARGE(G6:G29,5)+LARGE(G6:G29,6)+LARGE(G6:G29,7)+LARGE(G6:G29,8)+LARGE(G6:G29,9)+LARGE(G6:G29,10)+LARGE(G6:G29,11))/11</f>
        <v>83.818181818181813</v>
      </c>
      <c r="M33" s="92"/>
      <c r="N33" s="92"/>
      <c r="O33" s="92"/>
      <c r="P33" s="92"/>
      <c r="Q33" s="92"/>
    </row>
    <row r="34" spans="2:17" s="85" customFormat="1" ht="15.75" thickBot="1" x14ac:dyDescent="0.3">
      <c r="B34" s="86"/>
      <c r="C34" s="302" t="s">
        <v>75</v>
      </c>
      <c r="D34" s="302"/>
      <c r="E34" s="302"/>
      <c r="F34" s="302"/>
      <c r="G34" s="302"/>
      <c r="H34" s="302"/>
      <c r="I34" s="133"/>
      <c r="J34" s="134"/>
      <c r="K34" s="135" t="s">
        <v>76</v>
      </c>
      <c r="L34" s="136"/>
      <c r="M34" s="92"/>
      <c r="N34" s="92"/>
      <c r="O34" s="92"/>
      <c r="P34" s="92"/>
      <c r="Q34" s="92"/>
    </row>
    <row r="35" spans="2:17" s="85" customFormat="1" ht="15.75" thickBot="1" x14ac:dyDescent="0.3">
      <c r="B35" s="86"/>
      <c r="C35" s="137" t="s">
        <v>77</v>
      </c>
      <c r="D35" s="138"/>
      <c r="E35" s="139" t="s">
        <v>78</v>
      </c>
      <c r="F35" s="139" t="s">
        <v>79</v>
      </c>
      <c r="G35" s="139" t="s">
        <v>80</v>
      </c>
      <c r="H35" s="140" t="s">
        <v>31</v>
      </c>
      <c r="I35" s="134"/>
      <c r="J35" s="134"/>
      <c r="K35" s="135" t="s">
        <v>76</v>
      </c>
      <c r="L35" s="141"/>
      <c r="M35" s="92"/>
      <c r="N35" s="92"/>
      <c r="O35" s="92"/>
      <c r="P35" s="92"/>
      <c r="Q35" s="92"/>
    </row>
    <row r="36" spans="2:17" s="85" customFormat="1" x14ac:dyDescent="0.25">
      <c r="B36" s="86"/>
      <c r="C36" s="303" t="s">
        <v>144</v>
      </c>
      <c r="D36" s="304"/>
      <c r="E36" s="142">
        <v>15</v>
      </c>
      <c r="F36" s="143">
        <f>$D$3*$E$36*100</f>
        <v>73500</v>
      </c>
      <c r="G36" s="144">
        <f t="shared" ref="G36:G52" si="5">IF(F36&gt;$F$3,$F$3,F36)</f>
        <v>73500</v>
      </c>
      <c r="H36" s="145">
        <f>SUM($G$36*15)</f>
        <v>1102500</v>
      </c>
      <c r="I36" s="146" t="str">
        <f t="shared" ref="I36:I52" si="6">IF(G36=0,"",IF(G36=$F$3,"Ausverkauft!",""))</f>
        <v/>
      </c>
      <c r="J36" s="146"/>
      <c r="K36" s="135" t="s">
        <v>76</v>
      </c>
      <c r="L36" s="141"/>
      <c r="M36" s="92"/>
      <c r="N36" s="92"/>
      <c r="O36" s="92"/>
      <c r="P36" s="92"/>
    </row>
    <row r="37" spans="2:17" s="85" customFormat="1" x14ac:dyDescent="0.25">
      <c r="B37" s="86"/>
      <c r="C37" s="305" t="s">
        <v>145</v>
      </c>
      <c r="D37" s="305"/>
      <c r="E37" s="147">
        <v>15</v>
      </c>
      <c r="F37" s="148">
        <f>$D$3*$E$37*100</f>
        <v>73500</v>
      </c>
      <c r="G37" s="149">
        <f t="shared" si="5"/>
        <v>73500</v>
      </c>
      <c r="H37" s="150">
        <f>SUM($G$37*15)</f>
        <v>1102500</v>
      </c>
      <c r="I37" s="146" t="str">
        <f t="shared" si="6"/>
        <v/>
      </c>
      <c r="J37" s="146"/>
      <c r="K37" s="135" t="s">
        <v>76</v>
      </c>
      <c r="L37" s="151"/>
      <c r="M37" s="152"/>
      <c r="N37" s="153"/>
    </row>
    <row r="38" spans="2:17" s="85" customFormat="1" x14ac:dyDescent="0.25">
      <c r="B38" s="86"/>
      <c r="C38" s="305" t="s">
        <v>146</v>
      </c>
      <c r="D38" s="305"/>
      <c r="E38" s="147">
        <v>15</v>
      </c>
      <c r="F38" s="148">
        <f>$D$3*$E$38*100</f>
        <v>73500</v>
      </c>
      <c r="G38" s="149">
        <f t="shared" si="5"/>
        <v>73500</v>
      </c>
      <c r="H38" s="150">
        <f>SUM($G$38*15)</f>
        <v>1102500</v>
      </c>
      <c r="I38" s="146" t="str">
        <f t="shared" si="6"/>
        <v/>
      </c>
      <c r="J38" s="146"/>
      <c r="K38" s="135" t="s">
        <v>76</v>
      </c>
      <c r="L38" s="141"/>
      <c r="M38" s="92"/>
      <c r="N38" s="92"/>
    </row>
    <row r="39" spans="2:17" s="85" customFormat="1" x14ac:dyDescent="0.25">
      <c r="B39" s="86"/>
      <c r="C39" s="305" t="s">
        <v>158</v>
      </c>
      <c r="D39" s="305"/>
      <c r="E39" s="147">
        <v>13</v>
      </c>
      <c r="F39" s="148">
        <f>$D$3*$E$39*100</f>
        <v>63700</v>
      </c>
      <c r="G39" s="149">
        <f t="shared" si="5"/>
        <v>63700</v>
      </c>
      <c r="H39" s="150">
        <f>SUM($G$39*15)</f>
        <v>955500</v>
      </c>
      <c r="I39" s="146" t="str">
        <f t="shared" si="6"/>
        <v/>
      </c>
      <c r="J39" s="146"/>
      <c r="K39" s="135" t="s">
        <v>76</v>
      </c>
      <c r="L39" s="141"/>
      <c r="M39" s="92"/>
      <c r="N39" s="92"/>
    </row>
    <row r="40" spans="2:17" s="85" customFormat="1" x14ac:dyDescent="0.25">
      <c r="B40" s="86"/>
      <c r="C40" s="305" t="s">
        <v>147</v>
      </c>
      <c r="D40" s="305"/>
      <c r="E40" s="147">
        <v>16</v>
      </c>
      <c r="F40" s="148">
        <f>$D$3*$E$40*100</f>
        <v>78400</v>
      </c>
      <c r="G40" s="149">
        <f t="shared" si="5"/>
        <v>77300</v>
      </c>
      <c r="H40" s="150">
        <f>SUM($G$40*15)</f>
        <v>1159500</v>
      </c>
      <c r="I40" s="146" t="str">
        <f t="shared" si="6"/>
        <v>Ausverkauft!</v>
      </c>
      <c r="J40" s="146"/>
      <c r="K40" s="135" t="s">
        <v>76</v>
      </c>
      <c r="L40" s="141"/>
      <c r="M40" s="92"/>
      <c r="N40" s="92"/>
    </row>
    <row r="41" spans="2:17" s="85" customFormat="1" x14ac:dyDescent="0.25">
      <c r="B41" s="86"/>
      <c r="C41" s="305" t="s">
        <v>148</v>
      </c>
      <c r="D41" s="305"/>
      <c r="E41" s="147">
        <v>19</v>
      </c>
      <c r="F41" s="148">
        <f>$D$3*$E$41*100</f>
        <v>93100</v>
      </c>
      <c r="G41" s="149">
        <f t="shared" si="5"/>
        <v>77300</v>
      </c>
      <c r="H41" s="150">
        <f>SUM($G$41*15)</f>
        <v>1159500</v>
      </c>
      <c r="I41" s="146" t="str">
        <f t="shared" si="6"/>
        <v>Ausverkauft!</v>
      </c>
      <c r="J41" s="146"/>
      <c r="K41" s="135" t="s">
        <v>76</v>
      </c>
      <c r="L41" s="141"/>
      <c r="M41" s="92"/>
      <c r="N41" s="92"/>
    </row>
    <row r="42" spans="2:17" s="85" customFormat="1" x14ac:dyDescent="0.25">
      <c r="B42" s="86"/>
      <c r="C42" s="305" t="s">
        <v>149</v>
      </c>
      <c r="D42" s="305"/>
      <c r="E42" s="147">
        <v>19</v>
      </c>
      <c r="F42" s="148">
        <f>$D$3*$E$42*100</f>
        <v>93100</v>
      </c>
      <c r="G42" s="149">
        <f t="shared" si="5"/>
        <v>77300</v>
      </c>
      <c r="H42" s="150">
        <f>SUM($G$42*15)</f>
        <v>1159500</v>
      </c>
      <c r="I42" s="146" t="str">
        <f t="shared" si="6"/>
        <v>Ausverkauft!</v>
      </c>
      <c r="J42" s="146"/>
      <c r="K42" s="135" t="s">
        <v>76</v>
      </c>
      <c r="L42" s="141"/>
      <c r="M42" s="92"/>
      <c r="N42" s="92"/>
    </row>
    <row r="43" spans="2:17" s="85" customFormat="1" x14ac:dyDescent="0.25">
      <c r="B43" s="86"/>
      <c r="C43" s="305" t="s">
        <v>150</v>
      </c>
      <c r="D43" s="305"/>
      <c r="E43" s="147">
        <v>20</v>
      </c>
      <c r="F43" s="148">
        <f>$D$3*$E$43*100</f>
        <v>98000</v>
      </c>
      <c r="G43" s="149">
        <f t="shared" si="5"/>
        <v>77300</v>
      </c>
      <c r="H43" s="150">
        <f>SUM($G$43*15)</f>
        <v>1159500</v>
      </c>
      <c r="I43" s="146" t="str">
        <f t="shared" si="6"/>
        <v>Ausverkauft!</v>
      </c>
      <c r="J43" s="146"/>
      <c r="K43" s="135" t="s">
        <v>76</v>
      </c>
      <c r="L43" s="141"/>
      <c r="M43" s="92"/>
      <c r="N43" s="92"/>
    </row>
    <row r="44" spans="2:17" s="85" customFormat="1" x14ac:dyDescent="0.25">
      <c r="B44" s="86"/>
      <c r="C44" s="305" t="s">
        <v>159</v>
      </c>
      <c r="D44" s="305"/>
      <c r="E44" s="147">
        <v>23</v>
      </c>
      <c r="F44" s="148">
        <f>$D$3*$E$44*100</f>
        <v>112700</v>
      </c>
      <c r="G44" s="149">
        <f t="shared" si="5"/>
        <v>77300</v>
      </c>
      <c r="H44" s="150">
        <f>SUM($G$44*15)</f>
        <v>1159500</v>
      </c>
      <c r="I44" s="146" t="str">
        <f t="shared" si="6"/>
        <v>Ausverkauft!</v>
      </c>
      <c r="J44" s="146"/>
      <c r="K44" s="135" t="s">
        <v>76</v>
      </c>
      <c r="L44" s="141"/>
      <c r="M44" s="92"/>
      <c r="N44" s="92"/>
    </row>
    <row r="45" spans="2:17" s="85" customFormat="1" x14ac:dyDescent="0.25">
      <c r="B45" s="86"/>
      <c r="C45" s="305" t="s">
        <v>151</v>
      </c>
      <c r="D45" s="305"/>
      <c r="E45" s="147">
        <v>21</v>
      </c>
      <c r="F45" s="148">
        <f>$D$3*$E$45*100</f>
        <v>102900</v>
      </c>
      <c r="G45" s="149">
        <f t="shared" si="5"/>
        <v>77300</v>
      </c>
      <c r="H45" s="150">
        <f>SUM($G$45*15)</f>
        <v>1159500</v>
      </c>
      <c r="I45" s="146" t="str">
        <f t="shared" si="6"/>
        <v>Ausverkauft!</v>
      </c>
      <c r="J45" s="146"/>
      <c r="K45" s="135" t="s">
        <v>76</v>
      </c>
      <c r="L45" s="141"/>
      <c r="M45" s="92"/>
      <c r="N45" s="92"/>
    </row>
    <row r="46" spans="2:17" s="85" customFormat="1" x14ac:dyDescent="0.25">
      <c r="B46" s="86"/>
      <c r="C46" s="305" t="s">
        <v>160</v>
      </c>
      <c r="D46" s="305"/>
      <c r="E46" s="147">
        <v>24</v>
      </c>
      <c r="F46" s="148">
        <f>$D$3*$E$46*100</f>
        <v>117600</v>
      </c>
      <c r="G46" s="149">
        <f t="shared" si="5"/>
        <v>77300</v>
      </c>
      <c r="H46" s="150">
        <f>SUM($G$46*15)</f>
        <v>1159500</v>
      </c>
      <c r="I46" s="146" t="str">
        <f t="shared" si="6"/>
        <v>Ausverkauft!</v>
      </c>
      <c r="J46" s="146"/>
      <c r="K46" s="135" t="s">
        <v>76</v>
      </c>
      <c r="L46" s="141"/>
      <c r="M46" s="92"/>
      <c r="N46" s="92"/>
    </row>
    <row r="47" spans="2:17" s="85" customFormat="1" x14ac:dyDescent="0.25">
      <c r="B47" s="86"/>
      <c r="C47" s="305" t="s">
        <v>152</v>
      </c>
      <c r="D47" s="305"/>
      <c r="E47" s="147">
        <v>29</v>
      </c>
      <c r="F47" s="148">
        <f>$D$3*$E$47*100</f>
        <v>142100</v>
      </c>
      <c r="G47" s="149">
        <f t="shared" si="5"/>
        <v>77300</v>
      </c>
      <c r="H47" s="150">
        <f>SUM($G$47*15)</f>
        <v>1159500</v>
      </c>
      <c r="I47" s="146" t="str">
        <f t="shared" si="6"/>
        <v>Ausverkauft!</v>
      </c>
      <c r="J47" s="146"/>
      <c r="K47" s="135" t="s">
        <v>76</v>
      </c>
      <c r="L47" s="141"/>
      <c r="M47" s="92"/>
      <c r="N47" s="92"/>
    </row>
    <row r="48" spans="2:17" s="85" customFormat="1" x14ac:dyDescent="0.25">
      <c r="B48" s="86"/>
      <c r="C48" s="305" t="s">
        <v>153</v>
      </c>
      <c r="D48" s="305"/>
      <c r="E48" s="147">
        <v>31</v>
      </c>
      <c r="F48" s="148">
        <f>$D$3*$E$48*100</f>
        <v>151900</v>
      </c>
      <c r="G48" s="149">
        <f t="shared" si="5"/>
        <v>77300</v>
      </c>
      <c r="H48" s="150">
        <f>SUM($G$48*15)</f>
        <v>1159500</v>
      </c>
      <c r="I48" s="146" t="str">
        <f t="shared" si="6"/>
        <v>Ausverkauft!</v>
      </c>
      <c r="J48" s="146"/>
      <c r="K48" s="135" t="s">
        <v>76</v>
      </c>
      <c r="L48" s="141"/>
      <c r="M48" s="92"/>
      <c r="N48" s="92"/>
    </row>
    <row r="49" spans="2:16" s="85" customFormat="1" x14ac:dyDescent="0.25">
      <c r="B49" s="86"/>
      <c r="C49" s="305" t="s">
        <v>154</v>
      </c>
      <c r="D49" s="305"/>
      <c r="E49" s="147">
        <v>31</v>
      </c>
      <c r="F49" s="148">
        <f>$D$3*$E$49*100</f>
        <v>151900</v>
      </c>
      <c r="G49" s="149">
        <f t="shared" si="5"/>
        <v>77300</v>
      </c>
      <c r="H49" s="150">
        <f>SUM($G$49*15)</f>
        <v>1159500</v>
      </c>
      <c r="I49" s="146" t="str">
        <f t="shared" si="6"/>
        <v>Ausverkauft!</v>
      </c>
      <c r="J49" s="146"/>
      <c r="K49" s="135" t="s">
        <v>76</v>
      </c>
      <c r="L49" s="141"/>
    </row>
    <row r="50" spans="2:16" s="85" customFormat="1" x14ac:dyDescent="0.25">
      <c r="B50" s="86"/>
      <c r="C50" s="305" t="s">
        <v>155</v>
      </c>
      <c r="D50" s="305"/>
      <c r="E50" s="147">
        <v>41</v>
      </c>
      <c r="F50" s="148">
        <f>$D$3*$E$50*100</f>
        <v>200900</v>
      </c>
      <c r="G50" s="149">
        <f t="shared" si="5"/>
        <v>77300</v>
      </c>
      <c r="H50" s="150">
        <f>SUM($G$50*15)</f>
        <v>1159500</v>
      </c>
      <c r="I50" s="146" t="str">
        <f t="shared" si="6"/>
        <v>Ausverkauft!</v>
      </c>
      <c r="J50" s="146"/>
      <c r="K50" s="135" t="s">
        <v>76</v>
      </c>
      <c r="L50" s="141"/>
    </row>
    <row r="51" spans="2:16" s="85" customFormat="1" x14ac:dyDescent="0.25">
      <c r="B51" s="86"/>
      <c r="C51" s="305" t="s">
        <v>156</v>
      </c>
      <c r="D51" s="305"/>
      <c r="E51" s="147">
        <v>48</v>
      </c>
      <c r="F51" s="148">
        <f>$D$3*$E$51*100</f>
        <v>235200</v>
      </c>
      <c r="G51" s="149">
        <f t="shared" si="5"/>
        <v>77300</v>
      </c>
      <c r="H51" s="150">
        <f>SUM($G$51*15)</f>
        <v>1159500</v>
      </c>
      <c r="I51" s="146" t="str">
        <f t="shared" si="6"/>
        <v>Ausverkauft!</v>
      </c>
      <c r="J51" s="146"/>
      <c r="K51" s="135" t="s">
        <v>81</v>
      </c>
      <c r="L51" s="141"/>
    </row>
    <row r="52" spans="2:16" s="85" customFormat="1" ht="15.75" thickBot="1" x14ac:dyDescent="0.3">
      <c r="B52" s="86"/>
      <c r="C52" s="317" t="s">
        <v>157</v>
      </c>
      <c r="D52" s="317"/>
      <c r="E52" s="154">
        <v>51</v>
      </c>
      <c r="F52" s="155">
        <f>$D$3*$E$52*100</f>
        <v>249900</v>
      </c>
      <c r="G52" s="156">
        <f t="shared" si="5"/>
        <v>77300</v>
      </c>
      <c r="H52" s="157">
        <f>SUM($G$52*15)</f>
        <v>1159500</v>
      </c>
      <c r="I52" s="146" t="str">
        <f t="shared" si="6"/>
        <v>Ausverkauft!</v>
      </c>
      <c r="J52" s="146"/>
      <c r="K52" s="135" t="s">
        <v>82</v>
      </c>
      <c r="L52" s="141"/>
    </row>
    <row r="53" spans="2:16" s="85" customFormat="1" ht="15.75" thickBot="1" x14ac:dyDescent="0.3">
      <c r="B53" s="86"/>
      <c r="C53" s="158"/>
      <c r="D53" s="159"/>
      <c r="E53" s="160" t="s">
        <v>83</v>
      </c>
      <c r="F53" s="161">
        <f>IF(F36=0,"",AVERAGE(F36:F52))</f>
        <v>124229.41176470589</v>
      </c>
      <c r="G53" s="161">
        <f>IF(G36=0,"",AVERAGE(G36:G52))</f>
        <v>75829.411764705888</v>
      </c>
      <c r="H53" s="162">
        <f>IF(H36=0,"",AVERAGE(H36:H52))</f>
        <v>1137441.1764705882</v>
      </c>
      <c r="I53" s="163"/>
      <c r="J53" s="164"/>
      <c r="K53" s="165" t="s">
        <v>84</v>
      </c>
      <c r="L53" s="141"/>
      <c r="M53" s="92"/>
    </row>
    <row r="54" spans="2:16" s="85" customFormat="1" ht="15.75" thickBot="1" x14ac:dyDescent="0.3">
      <c r="B54" s="86"/>
      <c r="C54" s="166"/>
      <c r="D54" s="167"/>
      <c r="E54" s="166"/>
      <c r="F54" s="166"/>
      <c r="G54" s="166"/>
      <c r="H54" s="168"/>
      <c r="I54" s="134"/>
      <c r="J54" s="134"/>
      <c r="K54" s="135"/>
      <c r="L54" s="141"/>
      <c r="M54" s="92"/>
    </row>
    <row r="55" spans="2:16" s="85" customFormat="1" ht="15.75" thickBot="1" x14ac:dyDescent="0.3">
      <c r="B55" s="86"/>
      <c r="C55" s="169"/>
      <c r="D55" s="170"/>
      <c r="E55" s="171" t="s">
        <v>85</v>
      </c>
      <c r="F55" s="172">
        <f>SUM($F$36:$F$52)</f>
        <v>2111900</v>
      </c>
      <c r="G55" s="172">
        <f>SUM($G$36:$G$52)</f>
        <v>1289100</v>
      </c>
      <c r="H55" s="173"/>
      <c r="I55" s="117"/>
      <c r="J55" s="313" t="s">
        <v>86</v>
      </c>
      <c r="K55" s="313"/>
      <c r="L55" s="313"/>
      <c r="M55" s="92"/>
      <c r="N55" s="92"/>
      <c r="O55" s="92"/>
      <c r="P55" s="92"/>
    </row>
    <row r="56" spans="2:16" s="85" customFormat="1" ht="15.75" thickBot="1" x14ac:dyDescent="0.3">
      <c r="B56" s="86"/>
      <c r="C56" s="171" t="s">
        <v>87</v>
      </c>
      <c r="D56" s="174"/>
      <c r="E56" s="306" t="s">
        <v>88</v>
      </c>
      <c r="F56" s="307"/>
      <c r="G56" s="308"/>
      <c r="H56" s="131">
        <f>SUM($H$36:$H$52)</f>
        <v>19336500</v>
      </c>
      <c r="I56" s="175" t="s">
        <v>89</v>
      </c>
      <c r="J56" s="117"/>
      <c r="K56" s="176">
        <f>SUM($H$56/34)</f>
        <v>568720.5882352941</v>
      </c>
      <c r="L56" s="141"/>
      <c r="M56" s="92"/>
      <c r="N56" s="92"/>
      <c r="O56" s="92"/>
      <c r="P56" s="92"/>
    </row>
    <row r="57" spans="2:16" s="85" customFormat="1" ht="15.75" thickBot="1" x14ac:dyDescent="0.3">
      <c r="B57" s="86"/>
      <c r="C57" s="177">
        <f>(5000*$D$3)</f>
        <v>245000</v>
      </c>
      <c r="D57" s="178"/>
      <c r="E57" s="309" t="s">
        <v>90</v>
      </c>
      <c r="F57" s="310"/>
      <c r="G57" s="311"/>
      <c r="H57" s="179">
        <f>SUM($K$33*34)</f>
        <v>18747600</v>
      </c>
      <c r="I57" s="117"/>
      <c r="J57" s="312" t="s">
        <v>91</v>
      </c>
      <c r="K57" s="313"/>
      <c r="L57" s="313"/>
      <c r="M57" s="92"/>
      <c r="N57" s="92"/>
      <c r="O57" s="92"/>
      <c r="P57" s="92"/>
    </row>
    <row r="58" spans="2:16" s="85" customFormat="1" ht="26.25" thickBot="1" x14ac:dyDescent="0.3">
      <c r="B58" s="180"/>
      <c r="C58" s="169"/>
      <c r="D58" s="170"/>
      <c r="E58" s="314" t="s">
        <v>92</v>
      </c>
      <c r="F58" s="315"/>
      <c r="G58" s="316"/>
      <c r="H58" s="181">
        <f>($H$56-$H$57)</f>
        <v>588900</v>
      </c>
      <c r="I58" s="182" t="s">
        <v>93</v>
      </c>
      <c r="J58" s="183"/>
      <c r="K58" s="184">
        <f>($K$56-$K$33)</f>
        <v>17320.588235294097</v>
      </c>
      <c r="L58" s="141"/>
      <c r="M58" s="92"/>
      <c r="N58" s="92"/>
      <c r="O58" s="92"/>
      <c r="P58" s="92"/>
    </row>
    <row r="59" spans="2:16" x14ac:dyDescent="0.25">
      <c r="B59" s="186"/>
      <c r="C59" s="185"/>
      <c r="D59" s="185"/>
      <c r="E59" s="185"/>
      <c r="F59" s="185"/>
      <c r="G59" s="185"/>
      <c r="H59" s="185"/>
      <c r="I59" s="185"/>
      <c r="J59" s="185"/>
      <c r="K59" s="185"/>
      <c r="L59" s="185"/>
      <c r="M59" s="185"/>
    </row>
    <row r="60" spans="2:16" x14ac:dyDescent="0.25">
      <c r="B60" s="186"/>
      <c r="C60" s="77"/>
      <c r="D60" s="77"/>
      <c r="E60" s="185"/>
      <c r="F60" s="185"/>
      <c r="G60" s="185"/>
      <c r="H60" s="77"/>
      <c r="I60" s="77"/>
      <c r="J60" s="77"/>
      <c r="K60" s="185"/>
      <c r="L60" s="185"/>
      <c r="M60" s="185"/>
    </row>
    <row r="61" spans="2:16" x14ac:dyDescent="0.25">
      <c r="B61" s="186"/>
      <c r="C61" s="185"/>
      <c r="D61" s="185"/>
      <c r="E61" s="185"/>
      <c r="F61" s="185"/>
      <c r="G61" s="185"/>
      <c r="H61" s="77"/>
      <c r="I61" s="77"/>
      <c r="J61" s="77"/>
      <c r="K61" s="185"/>
      <c r="L61" s="185"/>
      <c r="M61" s="185"/>
    </row>
    <row r="62" spans="2:16" x14ac:dyDescent="0.25">
      <c r="B62" s="186"/>
      <c r="C62" s="185"/>
      <c r="D62" s="185"/>
      <c r="E62" s="185"/>
      <c r="F62" s="185"/>
      <c r="G62" s="185"/>
      <c r="H62" s="77"/>
      <c r="I62" s="77"/>
      <c r="J62" s="77"/>
      <c r="K62" s="185"/>
      <c r="L62" s="185"/>
      <c r="M62" s="185"/>
    </row>
    <row r="63" spans="2:16" x14ac:dyDescent="0.25">
      <c r="B63" s="186"/>
      <c r="C63" s="185"/>
      <c r="D63" s="185"/>
      <c r="E63" s="185"/>
      <c r="F63" s="185"/>
      <c r="G63" s="185"/>
      <c r="H63" s="77"/>
      <c r="I63" s="77"/>
      <c r="J63" s="77"/>
      <c r="K63" s="185"/>
      <c r="L63" s="185"/>
      <c r="M63" s="185"/>
    </row>
    <row r="64" spans="2:16" x14ac:dyDescent="0.25">
      <c r="B64" s="186"/>
      <c r="C64" s="185"/>
      <c r="D64" s="185"/>
      <c r="E64" s="185"/>
      <c r="F64" s="185"/>
      <c r="G64" s="185"/>
      <c r="H64" s="185"/>
      <c r="I64" s="185"/>
      <c r="J64" s="185"/>
      <c r="K64" s="185"/>
      <c r="L64" s="185"/>
      <c r="M64" s="185"/>
    </row>
    <row r="65" spans="2:17" x14ac:dyDescent="0.25">
      <c r="B65" s="186"/>
      <c r="C65" s="185"/>
      <c r="D65" s="185"/>
      <c r="E65" s="185"/>
      <c r="F65" s="185"/>
      <c r="G65" s="185"/>
      <c r="H65" s="185"/>
      <c r="I65" s="185"/>
      <c r="J65" s="185"/>
      <c r="K65" s="185"/>
      <c r="L65" s="185"/>
      <c r="M65" s="185"/>
    </row>
    <row r="66" spans="2:17" x14ac:dyDescent="0.25">
      <c r="B66" s="186"/>
      <c r="C66" s="185"/>
      <c r="D66" s="185"/>
      <c r="E66" s="185"/>
      <c r="F66" s="185"/>
      <c r="G66" s="185"/>
      <c r="H66" s="185"/>
      <c r="I66" s="185"/>
      <c r="J66" s="185"/>
      <c r="K66" s="185"/>
      <c r="L66" s="185"/>
      <c r="M66" s="185"/>
    </row>
    <row r="67" spans="2:17" x14ac:dyDescent="0.25">
      <c r="B67" s="186"/>
      <c r="C67" s="185"/>
      <c r="D67" s="185"/>
      <c r="E67" s="185"/>
      <c r="F67" s="185"/>
      <c r="G67" s="185"/>
      <c r="H67" s="185"/>
      <c r="I67" s="185"/>
      <c r="J67" s="185"/>
      <c r="K67" s="185"/>
      <c r="L67" s="185"/>
      <c r="M67" s="185"/>
    </row>
    <row r="68" spans="2:17" x14ac:dyDescent="0.25">
      <c r="B68" s="186"/>
      <c r="C68" s="185"/>
      <c r="D68" s="185"/>
      <c r="E68" s="185"/>
      <c r="F68" s="185"/>
      <c r="G68" s="185"/>
      <c r="H68" s="185"/>
      <c r="I68" s="185"/>
      <c r="J68" s="185"/>
      <c r="K68" s="185"/>
      <c r="L68" s="185"/>
      <c r="M68" s="185"/>
    </row>
    <row r="69" spans="2:17" x14ac:dyDescent="0.25">
      <c r="B69" s="186"/>
      <c r="C69" s="185"/>
      <c r="D69" s="185"/>
      <c r="E69" s="185"/>
      <c r="F69" s="185"/>
      <c r="G69" s="185"/>
      <c r="H69" s="185"/>
      <c r="I69" s="185"/>
      <c r="J69" s="185"/>
      <c r="K69" s="185"/>
      <c r="L69" s="185"/>
      <c r="M69" s="185"/>
    </row>
    <row r="70" spans="2:17" x14ac:dyDescent="0.25">
      <c r="B70" s="186"/>
      <c r="C70" s="185"/>
      <c r="D70" s="185"/>
      <c r="E70" s="185"/>
      <c r="F70" s="185"/>
      <c r="G70" s="185"/>
      <c r="H70" s="185"/>
      <c r="I70" s="185"/>
      <c r="J70" s="185"/>
      <c r="K70" s="185"/>
      <c r="L70" s="185"/>
      <c r="M70" s="185"/>
    </row>
    <row r="71" spans="2:17" x14ac:dyDescent="0.25">
      <c r="B71" s="186"/>
      <c r="C71" s="185"/>
      <c r="D71" s="185"/>
      <c r="E71" s="185"/>
      <c r="F71" s="185"/>
      <c r="G71" s="185"/>
      <c r="H71" s="185"/>
      <c r="I71" s="185"/>
      <c r="J71" s="185"/>
      <c r="K71" s="185"/>
      <c r="L71" s="185"/>
      <c r="M71" s="185"/>
    </row>
    <row r="72" spans="2:17" x14ac:dyDescent="0.25">
      <c r="B72" s="186"/>
      <c r="C72" s="185"/>
      <c r="D72" s="185"/>
      <c r="E72" s="185"/>
      <c r="F72" s="185"/>
      <c r="G72" s="185"/>
      <c r="H72" s="185"/>
      <c r="I72" s="185"/>
      <c r="J72" s="185"/>
      <c r="K72" s="185"/>
      <c r="L72" s="185"/>
      <c r="M72" s="185"/>
    </row>
    <row r="73" spans="2:17" x14ac:dyDescent="0.25">
      <c r="B73" s="186"/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</row>
    <row r="74" spans="2:17" x14ac:dyDescent="0.25">
      <c r="B74" s="186"/>
      <c r="C74" s="185"/>
      <c r="D74" s="185"/>
      <c r="E74" s="185"/>
      <c r="F74" s="187"/>
      <c r="G74" s="185"/>
      <c r="H74" s="185"/>
      <c r="I74" s="185"/>
      <c r="J74" s="185"/>
      <c r="K74" s="185"/>
      <c r="L74" s="185"/>
      <c r="M74" s="185"/>
      <c r="N74" s="77"/>
      <c r="O74" s="77"/>
      <c r="P74" s="77"/>
    </row>
    <row r="75" spans="2:17" x14ac:dyDescent="0.25">
      <c r="B75" s="186"/>
      <c r="C75" s="188"/>
      <c r="D75" s="189"/>
      <c r="E75" s="185"/>
      <c r="F75" s="77"/>
      <c r="G75" s="77"/>
      <c r="H75" s="190"/>
      <c r="I75" s="185"/>
      <c r="J75" s="185"/>
      <c r="K75" s="185"/>
      <c r="L75" s="77"/>
      <c r="N75" s="77"/>
      <c r="O75" s="77"/>
      <c r="P75" s="77"/>
      <c r="Q75" s="77"/>
    </row>
    <row r="76" spans="2:17" x14ac:dyDescent="0.25">
      <c r="B76" s="186"/>
      <c r="C76" s="77"/>
      <c r="D76" s="77"/>
      <c r="E76" s="77"/>
      <c r="F76" s="187"/>
      <c r="G76" s="191"/>
      <c r="H76" s="190"/>
      <c r="I76" s="188"/>
      <c r="J76" s="185"/>
      <c r="K76" s="185"/>
      <c r="L76" s="77"/>
      <c r="N76" s="77"/>
      <c r="O76" s="77"/>
      <c r="P76" s="77"/>
      <c r="Q76" s="77"/>
    </row>
    <row r="77" spans="2:17" x14ac:dyDescent="0.25">
      <c r="B77" s="186"/>
      <c r="C77" s="77"/>
      <c r="D77" s="77"/>
      <c r="E77" s="192"/>
      <c r="F77" s="187"/>
      <c r="G77" s="191"/>
      <c r="H77" s="190"/>
      <c r="I77" s="185"/>
      <c r="J77" s="185"/>
      <c r="K77" s="185"/>
      <c r="L77" s="77"/>
      <c r="N77" s="77"/>
      <c r="O77" s="77"/>
      <c r="P77" s="77"/>
      <c r="Q77" s="77"/>
    </row>
    <row r="78" spans="2:17" x14ac:dyDescent="0.25">
      <c r="B78" s="186"/>
      <c r="C78" s="192"/>
      <c r="D78" s="192"/>
      <c r="E78" s="192"/>
      <c r="F78" s="187"/>
      <c r="G78" s="191"/>
      <c r="H78" s="190"/>
      <c r="I78" s="185"/>
      <c r="J78" s="185"/>
      <c r="K78" s="185"/>
      <c r="L78" s="77"/>
      <c r="N78" s="77"/>
      <c r="O78" s="77"/>
      <c r="P78" s="77"/>
      <c r="Q78" s="77"/>
    </row>
    <row r="79" spans="2:17" x14ac:dyDescent="0.25">
      <c r="B79" s="186"/>
      <c r="C79" s="193"/>
      <c r="D79" s="193"/>
      <c r="E79" s="187"/>
      <c r="F79" s="187"/>
      <c r="G79" s="191"/>
      <c r="H79" s="190"/>
      <c r="I79" s="185"/>
      <c r="J79" s="185"/>
      <c r="K79" s="185"/>
      <c r="L79" s="77"/>
      <c r="N79" s="77"/>
      <c r="O79" s="77"/>
      <c r="P79" s="77"/>
      <c r="Q79" s="77"/>
    </row>
    <row r="80" spans="2:17" x14ac:dyDescent="0.25">
      <c r="B80" s="186"/>
      <c r="C80" s="193"/>
      <c r="D80" s="193"/>
      <c r="E80" s="187"/>
      <c r="F80" s="187"/>
      <c r="G80" s="191"/>
      <c r="H80" s="190"/>
      <c r="I80" s="77"/>
      <c r="J80" s="185"/>
      <c r="K80" s="185"/>
      <c r="L80" s="77"/>
      <c r="N80" s="77"/>
      <c r="O80" s="77"/>
      <c r="P80" s="77"/>
      <c r="Q80" s="77"/>
    </row>
    <row r="81" spans="2:17" x14ac:dyDescent="0.25">
      <c r="B81" s="186"/>
      <c r="C81" s="193"/>
      <c r="D81" s="193"/>
      <c r="E81" s="187"/>
      <c r="F81" s="187"/>
      <c r="G81" s="191"/>
      <c r="H81" s="190"/>
      <c r="I81" s="77"/>
      <c r="J81" s="185"/>
      <c r="K81" s="185"/>
      <c r="L81" s="77"/>
      <c r="N81" s="77"/>
      <c r="O81" s="77"/>
      <c r="P81" s="77"/>
      <c r="Q81" s="77"/>
    </row>
    <row r="82" spans="2:17" x14ac:dyDescent="0.25">
      <c r="B82" s="186"/>
      <c r="C82" s="193"/>
      <c r="D82" s="193"/>
      <c r="E82" s="187"/>
      <c r="F82" s="187"/>
      <c r="G82" s="191"/>
      <c r="H82" s="190"/>
      <c r="I82" s="77"/>
      <c r="J82" s="185"/>
      <c r="K82" s="185"/>
      <c r="L82" s="77"/>
      <c r="N82" s="77"/>
      <c r="O82" s="77"/>
      <c r="P82" s="77"/>
      <c r="Q82" s="77"/>
    </row>
    <row r="83" spans="2:17" x14ac:dyDescent="0.25">
      <c r="B83" s="186"/>
      <c r="C83" s="193"/>
      <c r="D83" s="193"/>
      <c r="E83" s="187"/>
      <c r="F83" s="187"/>
      <c r="G83" s="191"/>
      <c r="H83" s="190"/>
      <c r="I83" s="77"/>
      <c r="J83" s="185"/>
      <c r="K83" s="185"/>
      <c r="L83" s="77"/>
      <c r="N83" s="77"/>
      <c r="O83" s="77"/>
      <c r="P83" s="77"/>
      <c r="Q83" s="77"/>
    </row>
    <row r="84" spans="2:17" x14ac:dyDescent="0.25">
      <c r="B84" s="186"/>
      <c r="C84" s="193"/>
      <c r="D84" s="193"/>
      <c r="E84" s="187"/>
      <c r="F84" s="187"/>
      <c r="G84" s="191"/>
      <c r="H84" s="190"/>
      <c r="I84" s="77"/>
      <c r="J84" s="185"/>
      <c r="K84" s="185"/>
      <c r="L84" s="77"/>
      <c r="N84" s="77"/>
      <c r="O84" s="77"/>
      <c r="P84" s="77"/>
      <c r="Q84" s="77"/>
    </row>
    <row r="85" spans="2:17" x14ac:dyDescent="0.25">
      <c r="B85" s="186"/>
      <c r="C85" s="193"/>
      <c r="D85" s="193"/>
      <c r="E85" s="187"/>
      <c r="F85" s="187"/>
      <c r="G85" s="191"/>
      <c r="H85" s="190"/>
      <c r="I85" s="77"/>
      <c r="J85" s="185"/>
      <c r="K85" s="185"/>
      <c r="L85" s="77"/>
      <c r="N85" s="77"/>
      <c r="O85" s="77"/>
      <c r="P85" s="77"/>
      <c r="Q85" s="77"/>
    </row>
    <row r="86" spans="2:17" x14ac:dyDescent="0.25">
      <c r="B86" s="186"/>
      <c r="C86" s="193"/>
      <c r="D86" s="193"/>
      <c r="E86" s="187"/>
      <c r="F86" s="187"/>
      <c r="G86" s="191"/>
      <c r="H86" s="190"/>
      <c r="I86" s="77"/>
      <c r="J86" s="185"/>
      <c r="K86" s="185"/>
      <c r="L86" s="77"/>
      <c r="N86" s="77"/>
      <c r="O86" s="77"/>
      <c r="P86" s="77"/>
      <c r="Q86" s="77"/>
    </row>
    <row r="87" spans="2:17" x14ac:dyDescent="0.25">
      <c r="B87" s="186"/>
      <c r="C87" s="193"/>
      <c r="D87" s="193"/>
      <c r="E87" s="187"/>
      <c r="F87" s="187"/>
      <c r="G87" s="191"/>
      <c r="H87" s="190"/>
      <c r="I87" s="77"/>
      <c r="J87" s="185"/>
      <c r="K87" s="185"/>
      <c r="L87" s="77"/>
      <c r="N87" s="77"/>
      <c r="O87" s="77"/>
      <c r="P87" s="77"/>
      <c r="Q87" s="77"/>
    </row>
    <row r="88" spans="2:17" x14ac:dyDescent="0.25">
      <c r="B88" s="186"/>
      <c r="C88" s="193"/>
      <c r="D88" s="193"/>
      <c r="E88" s="187"/>
      <c r="F88" s="187"/>
      <c r="G88" s="191"/>
      <c r="H88" s="190"/>
      <c r="I88" s="77"/>
      <c r="J88" s="185"/>
      <c r="K88" s="185"/>
      <c r="L88" s="77"/>
      <c r="N88" s="77"/>
      <c r="O88" s="77"/>
      <c r="P88" s="77"/>
      <c r="Q88" s="77"/>
    </row>
    <row r="89" spans="2:17" x14ac:dyDescent="0.25">
      <c r="B89" s="186"/>
      <c r="C89" s="193"/>
      <c r="D89" s="193"/>
      <c r="E89" s="187"/>
      <c r="F89" s="187"/>
      <c r="G89" s="191"/>
      <c r="H89" s="190"/>
      <c r="I89" s="77"/>
      <c r="J89" s="185"/>
      <c r="K89" s="185"/>
      <c r="L89" s="77"/>
      <c r="N89" s="77"/>
      <c r="O89" s="77"/>
      <c r="P89" s="77"/>
      <c r="Q89" s="77"/>
    </row>
    <row r="90" spans="2:17" x14ac:dyDescent="0.25">
      <c r="B90" s="186"/>
      <c r="C90" s="193"/>
      <c r="D90" s="193"/>
      <c r="E90" s="187"/>
      <c r="F90" s="187"/>
      <c r="G90" s="191"/>
      <c r="H90" s="190"/>
      <c r="I90" s="77"/>
      <c r="J90" s="185"/>
      <c r="K90" s="185"/>
      <c r="L90" s="77"/>
      <c r="N90" s="77"/>
      <c r="O90" s="77"/>
      <c r="P90" s="77"/>
      <c r="Q90" s="77"/>
    </row>
    <row r="91" spans="2:17" x14ac:dyDescent="0.25">
      <c r="B91" s="186"/>
      <c r="C91" s="193"/>
      <c r="D91" s="193"/>
      <c r="E91" s="187"/>
      <c r="F91" s="187"/>
      <c r="G91" s="191"/>
      <c r="H91" s="190"/>
      <c r="I91" s="77"/>
      <c r="J91" s="185"/>
      <c r="K91" s="185"/>
      <c r="L91" s="77"/>
      <c r="N91" s="77"/>
      <c r="O91" s="77"/>
      <c r="P91" s="77"/>
      <c r="Q91" s="77"/>
    </row>
    <row r="92" spans="2:17" x14ac:dyDescent="0.25">
      <c r="B92" s="186"/>
      <c r="C92" s="193"/>
      <c r="D92" s="193"/>
      <c r="E92" s="187"/>
      <c r="F92" s="187"/>
      <c r="G92" s="191"/>
      <c r="H92" s="190"/>
      <c r="I92" s="185"/>
      <c r="J92" s="185"/>
      <c r="K92" s="185"/>
      <c r="L92" s="185"/>
      <c r="M92" s="185"/>
      <c r="N92" s="77"/>
      <c r="O92" s="77"/>
      <c r="P92" s="77"/>
      <c r="Q92" s="77"/>
    </row>
    <row r="93" spans="2:17" x14ac:dyDescent="0.25">
      <c r="B93" s="191"/>
      <c r="C93" s="193"/>
      <c r="D93" s="193"/>
      <c r="E93" s="187"/>
      <c r="F93" s="187"/>
      <c r="G93" s="191"/>
      <c r="H93" s="190"/>
      <c r="I93" s="185"/>
      <c r="J93" s="185"/>
      <c r="K93" s="185"/>
      <c r="L93" s="185"/>
      <c r="M93" s="185"/>
      <c r="N93" s="77"/>
      <c r="O93" s="77"/>
      <c r="P93" s="77"/>
      <c r="Q93" s="77"/>
    </row>
    <row r="94" spans="2:17" x14ac:dyDescent="0.25">
      <c r="B94" s="191"/>
      <c r="C94" s="193"/>
      <c r="D94" s="193"/>
      <c r="E94" s="187"/>
      <c r="F94" s="187"/>
      <c r="G94" s="191"/>
      <c r="H94" s="190"/>
      <c r="I94" s="185"/>
      <c r="J94" s="185"/>
      <c r="K94" s="185"/>
      <c r="L94" s="185"/>
      <c r="M94" s="185"/>
      <c r="N94" s="77"/>
      <c r="O94" s="77"/>
      <c r="P94" s="77"/>
      <c r="Q94" s="77"/>
    </row>
    <row r="95" spans="2:17" x14ac:dyDescent="0.25">
      <c r="B95" s="191"/>
      <c r="C95" s="193"/>
      <c r="D95" s="193"/>
      <c r="E95" s="187"/>
      <c r="F95" s="187"/>
      <c r="G95" s="191"/>
      <c r="H95" s="190"/>
      <c r="I95" s="185"/>
      <c r="J95" s="185"/>
      <c r="K95" s="185"/>
      <c r="L95" s="185"/>
      <c r="M95" s="185"/>
      <c r="N95" s="77"/>
      <c r="O95" s="77"/>
      <c r="P95" s="77"/>
      <c r="Q95" s="77"/>
    </row>
    <row r="96" spans="2:17" x14ac:dyDescent="0.25">
      <c r="B96" s="191"/>
      <c r="C96" s="193"/>
      <c r="D96" s="193"/>
      <c r="E96" s="187"/>
      <c r="F96" s="191"/>
      <c r="G96" s="191"/>
      <c r="H96" s="190"/>
      <c r="I96" s="185"/>
      <c r="J96" s="185"/>
      <c r="K96" s="185"/>
      <c r="L96" s="185"/>
      <c r="M96" s="185"/>
      <c r="N96" s="77"/>
      <c r="O96" s="77"/>
      <c r="P96" s="77"/>
      <c r="Q96" s="77"/>
    </row>
    <row r="97" spans="2:17" x14ac:dyDescent="0.25">
      <c r="B97" s="191"/>
      <c r="C97" s="193"/>
      <c r="D97" s="193"/>
      <c r="E97" s="187"/>
      <c r="F97" s="194"/>
      <c r="G97" s="191"/>
      <c r="H97" s="185"/>
      <c r="I97" s="185"/>
      <c r="J97" s="185"/>
      <c r="K97" s="185"/>
      <c r="L97" s="185"/>
      <c r="M97" s="185"/>
      <c r="N97" s="77"/>
      <c r="O97" s="77"/>
      <c r="P97" s="77"/>
      <c r="Q97" s="77"/>
    </row>
    <row r="98" spans="2:17" x14ac:dyDescent="0.25">
      <c r="B98" s="191"/>
      <c r="C98" s="193"/>
      <c r="D98" s="193"/>
      <c r="E98" s="187"/>
      <c r="F98" s="195"/>
      <c r="G98" s="194"/>
      <c r="H98" s="194"/>
      <c r="I98" s="185"/>
      <c r="J98" s="185"/>
      <c r="K98" s="185"/>
      <c r="L98" s="185"/>
      <c r="M98" s="185"/>
      <c r="N98" s="77"/>
      <c r="O98" s="77"/>
      <c r="P98" s="77"/>
      <c r="Q98" s="77"/>
    </row>
    <row r="99" spans="2:17" x14ac:dyDescent="0.25">
      <c r="B99" s="191"/>
      <c r="C99" s="193"/>
      <c r="D99" s="193"/>
      <c r="E99" s="187"/>
      <c r="F99" s="191"/>
      <c r="G99" s="195"/>
      <c r="H99" s="193"/>
      <c r="I99" s="185"/>
      <c r="J99" s="185"/>
      <c r="K99" s="185"/>
      <c r="L99" s="185"/>
      <c r="M99" s="185"/>
      <c r="N99" s="77"/>
      <c r="O99" s="77"/>
      <c r="P99" s="77"/>
      <c r="Q99" s="77"/>
    </row>
    <row r="100" spans="2:17" x14ac:dyDescent="0.25">
      <c r="B100" s="191"/>
      <c r="C100" s="185"/>
      <c r="D100" s="196"/>
      <c r="E100" s="191"/>
      <c r="F100" s="191"/>
      <c r="G100" s="197"/>
      <c r="H100" s="187"/>
      <c r="I100" s="194"/>
      <c r="J100" s="185"/>
      <c r="K100" s="185"/>
      <c r="L100" s="185"/>
      <c r="M100" s="185"/>
      <c r="N100" s="77"/>
      <c r="O100" s="77"/>
      <c r="P100" s="77"/>
      <c r="Q100" s="77"/>
    </row>
    <row r="101" spans="2:17" x14ac:dyDescent="0.25">
      <c r="B101" s="191"/>
      <c r="C101" s="194"/>
      <c r="D101" s="194"/>
      <c r="E101" s="194"/>
      <c r="F101" s="191"/>
      <c r="G101" s="197"/>
      <c r="H101" s="187"/>
      <c r="I101" s="193"/>
      <c r="J101" s="185"/>
      <c r="K101" s="185"/>
      <c r="L101" s="185"/>
      <c r="M101" s="185"/>
      <c r="N101" s="77"/>
      <c r="O101" s="77"/>
      <c r="P101" s="77"/>
      <c r="Q101" s="77"/>
    </row>
    <row r="102" spans="2:17" x14ac:dyDescent="0.25">
      <c r="B102" s="191"/>
      <c r="C102" s="193"/>
      <c r="D102" s="193"/>
      <c r="E102" s="195"/>
      <c r="F102" s="191"/>
      <c r="G102" s="197"/>
      <c r="H102" s="187"/>
      <c r="I102" s="187"/>
      <c r="J102" s="185"/>
      <c r="K102" s="185"/>
      <c r="L102" s="185"/>
      <c r="M102" s="185"/>
      <c r="N102" s="77"/>
      <c r="O102" s="77"/>
      <c r="P102" s="77"/>
      <c r="Q102" s="77"/>
    </row>
    <row r="103" spans="2:17" x14ac:dyDescent="0.25">
      <c r="B103" s="191"/>
      <c r="C103" s="198"/>
      <c r="D103" s="198"/>
      <c r="E103" s="199"/>
      <c r="F103" s="191"/>
      <c r="G103" s="197"/>
      <c r="H103" s="187"/>
      <c r="I103" s="187"/>
      <c r="J103" s="185"/>
      <c r="K103" s="185"/>
      <c r="L103" s="185"/>
      <c r="M103" s="185"/>
      <c r="N103" s="77"/>
      <c r="O103" s="77"/>
      <c r="P103" s="77"/>
      <c r="Q103" s="77"/>
    </row>
    <row r="104" spans="2:17" x14ac:dyDescent="0.25">
      <c r="B104" s="191"/>
      <c r="C104" s="198"/>
      <c r="D104" s="198"/>
      <c r="E104" s="199"/>
      <c r="F104" s="191"/>
      <c r="G104" s="197"/>
      <c r="H104" s="187"/>
      <c r="I104" s="187"/>
      <c r="J104" s="185"/>
      <c r="K104" s="185"/>
      <c r="L104" s="185"/>
      <c r="M104" s="185"/>
      <c r="N104" s="77"/>
      <c r="O104" s="77"/>
      <c r="P104" s="77"/>
      <c r="Q104" s="77"/>
    </row>
    <row r="105" spans="2:17" x14ac:dyDescent="0.25">
      <c r="B105" s="191"/>
      <c r="C105" s="198"/>
      <c r="D105" s="198"/>
      <c r="E105" s="199"/>
      <c r="F105" s="191"/>
      <c r="G105" s="197"/>
      <c r="H105" s="187"/>
      <c r="I105" s="187"/>
      <c r="J105" s="185"/>
      <c r="K105" s="185"/>
      <c r="L105" s="185"/>
      <c r="M105" s="185"/>
      <c r="N105" s="77"/>
      <c r="O105" s="77"/>
      <c r="P105" s="77"/>
      <c r="Q105" s="77"/>
    </row>
    <row r="106" spans="2:17" x14ac:dyDescent="0.25">
      <c r="B106" s="191"/>
      <c r="C106" s="198"/>
      <c r="D106" s="198"/>
      <c r="E106" s="199"/>
      <c r="F106" s="191"/>
      <c r="G106" s="197"/>
      <c r="H106" s="187"/>
      <c r="I106" s="187"/>
      <c r="J106" s="185"/>
      <c r="K106" s="185"/>
      <c r="L106" s="185"/>
      <c r="M106" s="185"/>
      <c r="N106" s="77"/>
      <c r="O106" s="77"/>
      <c r="P106" s="77"/>
      <c r="Q106" s="77"/>
    </row>
    <row r="107" spans="2:17" x14ac:dyDescent="0.25">
      <c r="B107" s="191"/>
      <c r="C107" s="198"/>
      <c r="D107" s="198"/>
      <c r="E107" s="199"/>
      <c r="F107" s="191"/>
      <c r="G107" s="197"/>
      <c r="H107" s="187"/>
      <c r="I107" s="187"/>
      <c r="J107" s="185"/>
      <c r="K107" s="185"/>
      <c r="L107" s="185"/>
      <c r="M107" s="185"/>
      <c r="N107" s="77"/>
      <c r="O107" s="77"/>
      <c r="P107" s="77"/>
      <c r="Q107" s="77"/>
    </row>
    <row r="108" spans="2:17" x14ac:dyDescent="0.25">
      <c r="B108" s="191"/>
      <c r="C108" s="198"/>
      <c r="D108" s="198"/>
      <c r="E108" s="199"/>
      <c r="F108" s="191"/>
      <c r="G108" s="197"/>
      <c r="H108" s="187"/>
      <c r="I108" s="187"/>
      <c r="J108" s="185"/>
      <c r="K108" s="185"/>
      <c r="L108" s="185"/>
      <c r="M108" s="185"/>
      <c r="N108" s="77"/>
      <c r="O108" s="77"/>
      <c r="P108" s="77"/>
      <c r="Q108" s="77"/>
    </row>
    <row r="109" spans="2:17" x14ac:dyDescent="0.25">
      <c r="B109" s="191"/>
      <c r="C109" s="198"/>
      <c r="D109" s="198"/>
      <c r="E109" s="199"/>
      <c r="F109" s="191"/>
      <c r="G109" s="197"/>
      <c r="H109" s="187"/>
      <c r="I109" s="187"/>
      <c r="J109" s="185"/>
      <c r="K109" s="185"/>
      <c r="L109" s="185"/>
      <c r="M109" s="185"/>
      <c r="N109" s="77"/>
      <c r="O109" s="77"/>
      <c r="P109" s="77"/>
      <c r="Q109" s="77"/>
    </row>
    <row r="110" spans="2:17" x14ac:dyDescent="0.25">
      <c r="B110" s="191"/>
      <c r="C110" s="198"/>
      <c r="D110" s="198"/>
      <c r="E110" s="199"/>
      <c r="F110" s="191"/>
      <c r="G110" s="197"/>
      <c r="H110" s="187"/>
      <c r="I110" s="187"/>
      <c r="J110" s="185"/>
      <c r="K110" s="185"/>
      <c r="L110" s="185"/>
      <c r="M110" s="185"/>
      <c r="N110" s="77"/>
      <c r="O110" s="77"/>
      <c r="P110" s="77"/>
      <c r="Q110" s="77"/>
    </row>
    <row r="111" spans="2:17" x14ac:dyDescent="0.25">
      <c r="B111" s="191"/>
      <c r="C111" s="198"/>
      <c r="D111" s="198"/>
      <c r="E111" s="199"/>
      <c r="F111" s="191"/>
      <c r="G111" s="197"/>
      <c r="H111" s="187"/>
      <c r="I111" s="187"/>
      <c r="J111" s="200"/>
      <c r="K111" s="185"/>
      <c r="L111" s="185"/>
      <c r="M111" s="185"/>
      <c r="N111" s="77"/>
      <c r="O111" s="77"/>
      <c r="P111" s="77"/>
      <c r="Q111" s="77"/>
    </row>
    <row r="112" spans="2:17" x14ac:dyDescent="0.25">
      <c r="B112" s="191"/>
      <c r="C112" s="198"/>
      <c r="D112" s="198"/>
      <c r="E112" s="199"/>
      <c r="F112" s="191"/>
      <c r="G112" s="197"/>
      <c r="H112" s="187"/>
      <c r="I112" s="187"/>
      <c r="J112" s="185"/>
      <c r="K112" s="185"/>
      <c r="L112" s="185"/>
      <c r="M112" s="185"/>
      <c r="N112" s="77"/>
      <c r="O112" s="77"/>
      <c r="P112" s="77"/>
      <c r="Q112" s="77"/>
    </row>
    <row r="113" spans="2:17" x14ac:dyDescent="0.25">
      <c r="B113" s="191"/>
      <c r="C113" s="198"/>
      <c r="D113" s="198"/>
      <c r="E113" s="199"/>
      <c r="F113" s="191"/>
      <c r="G113" s="197"/>
      <c r="H113" s="187"/>
      <c r="I113" s="187"/>
      <c r="J113" s="185"/>
      <c r="K113" s="200"/>
      <c r="L113" s="185"/>
      <c r="M113" s="185"/>
      <c r="N113" s="77"/>
      <c r="O113" s="77"/>
      <c r="P113" s="77"/>
      <c r="Q113" s="77"/>
    </row>
    <row r="114" spans="2:17" x14ac:dyDescent="0.25">
      <c r="B114" s="191"/>
      <c r="C114" s="198"/>
      <c r="D114" s="198"/>
      <c r="E114" s="199"/>
      <c r="F114" s="191"/>
      <c r="G114" s="197"/>
      <c r="H114" s="187"/>
      <c r="I114" s="187"/>
      <c r="J114" s="185"/>
      <c r="K114" s="185"/>
      <c r="L114" s="185"/>
      <c r="M114" s="185"/>
      <c r="N114" s="77"/>
      <c r="O114" s="77"/>
      <c r="P114" s="77"/>
      <c r="Q114" s="77"/>
    </row>
    <row r="115" spans="2:17" x14ac:dyDescent="0.25">
      <c r="B115" s="191"/>
      <c r="C115" s="198"/>
      <c r="D115" s="198"/>
      <c r="E115" s="199"/>
      <c r="F115" s="191"/>
      <c r="G115" s="197"/>
      <c r="H115" s="187"/>
      <c r="I115" s="187"/>
      <c r="J115" s="185"/>
      <c r="K115" s="185"/>
      <c r="L115" s="185"/>
      <c r="M115" s="185"/>
      <c r="N115" s="77"/>
      <c r="O115" s="77"/>
      <c r="P115" s="77"/>
      <c r="Q115" s="77"/>
    </row>
    <row r="116" spans="2:17" x14ac:dyDescent="0.25">
      <c r="B116" s="191"/>
      <c r="C116" s="198"/>
      <c r="D116" s="198"/>
      <c r="E116" s="199"/>
      <c r="F116" s="193"/>
      <c r="G116" s="197"/>
      <c r="H116" s="187"/>
      <c r="I116" s="187"/>
      <c r="J116" s="185"/>
      <c r="K116" s="185"/>
      <c r="L116" s="185"/>
      <c r="M116" s="185"/>
      <c r="N116" s="77"/>
      <c r="O116" s="77"/>
      <c r="P116" s="77"/>
      <c r="Q116" s="77"/>
    </row>
    <row r="117" spans="2:17" x14ac:dyDescent="0.25">
      <c r="B117" s="191"/>
      <c r="C117" s="198"/>
      <c r="D117" s="198"/>
      <c r="E117" s="199"/>
      <c r="F117" s="193"/>
      <c r="G117" s="201"/>
      <c r="H117" s="185"/>
      <c r="I117" s="187"/>
      <c r="J117" s="185"/>
      <c r="K117" s="185"/>
      <c r="L117" s="185"/>
      <c r="M117" s="185"/>
      <c r="N117" s="77"/>
      <c r="O117" s="77"/>
      <c r="P117" s="77"/>
      <c r="Q117" s="77"/>
    </row>
    <row r="118" spans="2:17" x14ac:dyDescent="0.25">
      <c r="B118" s="191"/>
      <c r="C118" s="198"/>
      <c r="D118" s="198"/>
      <c r="E118" s="199"/>
      <c r="F118" s="195"/>
      <c r="G118" s="195"/>
      <c r="H118" s="200"/>
      <c r="I118" s="187"/>
      <c r="J118" s="185"/>
      <c r="K118" s="185"/>
      <c r="L118" s="185"/>
      <c r="M118" s="185"/>
      <c r="N118" s="77"/>
      <c r="O118" s="77"/>
      <c r="P118" s="77"/>
      <c r="Q118" s="77"/>
    </row>
    <row r="119" spans="2:17" x14ac:dyDescent="0.25">
      <c r="B119" s="191"/>
      <c r="C119" s="198"/>
      <c r="D119" s="198"/>
      <c r="E119" s="199"/>
      <c r="F119" s="191"/>
      <c r="G119" s="200"/>
      <c r="H119" s="185"/>
      <c r="I119" s="185"/>
      <c r="J119" s="195"/>
      <c r="K119" s="185"/>
      <c r="L119" s="185"/>
      <c r="M119" s="185"/>
      <c r="N119" s="77"/>
      <c r="O119" s="77"/>
      <c r="P119" s="77"/>
      <c r="Q119" s="77"/>
    </row>
    <row r="120" spans="2:17" x14ac:dyDescent="0.25">
      <c r="B120" s="191"/>
      <c r="C120" s="185"/>
      <c r="D120" s="185"/>
      <c r="E120" s="193"/>
      <c r="F120" s="191"/>
      <c r="G120" s="201"/>
      <c r="H120" s="185"/>
      <c r="I120" s="200"/>
      <c r="J120" s="185"/>
      <c r="K120" s="185"/>
      <c r="L120" s="200"/>
      <c r="M120" s="185"/>
      <c r="N120" s="77"/>
      <c r="O120" s="77"/>
      <c r="P120" s="77"/>
      <c r="Q120" s="77"/>
    </row>
    <row r="121" spans="2:17" x14ac:dyDescent="0.25">
      <c r="B121" s="201"/>
      <c r="C121" s="185"/>
      <c r="D121" s="185"/>
      <c r="E121" s="193"/>
      <c r="F121" s="191"/>
      <c r="G121" s="201"/>
      <c r="H121" s="185"/>
      <c r="I121" s="185"/>
      <c r="J121" s="185"/>
      <c r="K121" s="185"/>
      <c r="L121" s="185"/>
      <c r="M121" s="185"/>
      <c r="N121" s="77"/>
      <c r="O121" s="77"/>
      <c r="P121" s="77"/>
      <c r="Q121" s="77"/>
    </row>
    <row r="122" spans="2:17" x14ac:dyDescent="0.25">
      <c r="B122" s="191"/>
      <c r="C122" s="185"/>
      <c r="D122" s="185"/>
      <c r="E122" s="195"/>
      <c r="F122" s="191"/>
      <c r="G122" s="201"/>
      <c r="H122" s="185"/>
      <c r="I122" s="185"/>
      <c r="J122" s="194"/>
      <c r="K122" s="185"/>
      <c r="L122" s="185"/>
      <c r="M122" s="185"/>
      <c r="N122" s="77"/>
      <c r="O122" s="77"/>
      <c r="P122" s="77"/>
      <c r="Q122" s="77"/>
    </row>
    <row r="123" spans="2:17" x14ac:dyDescent="0.25">
      <c r="B123" s="195"/>
      <c r="C123" s="195"/>
      <c r="D123" s="195"/>
      <c r="E123" s="201"/>
      <c r="F123" s="191"/>
      <c r="G123" s="201"/>
      <c r="H123" s="185"/>
      <c r="I123" s="185"/>
      <c r="J123" s="195"/>
      <c r="K123" s="185"/>
      <c r="L123" s="185"/>
      <c r="M123" s="185"/>
      <c r="N123" s="77"/>
      <c r="O123" s="77"/>
      <c r="P123" s="77"/>
      <c r="Q123" s="77"/>
    </row>
    <row r="124" spans="2:17" x14ac:dyDescent="0.25">
      <c r="B124" s="195"/>
      <c r="C124" s="195"/>
      <c r="D124" s="195"/>
      <c r="E124" s="201"/>
      <c r="F124" s="191"/>
      <c r="G124" s="195"/>
      <c r="H124" s="185"/>
      <c r="I124" s="185"/>
      <c r="J124" s="202"/>
      <c r="K124" s="185"/>
      <c r="L124" s="185"/>
      <c r="M124" s="185"/>
      <c r="N124" s="77"/>
      <c r="O124" s="77"/>
      <c r="P124" s="77"/>
      <c r="Q124" s="77"/>
    </row>
    <row r="125" spans="2:17" x14ac:dyDescent="0.25">
      <c r="B125" s="195"/>
      <c r="C125" s="203"/>
      <c r="D125" s="195"/>
      <c r="E125" s="201"/>
      <c r="F125" s="191"/>
      <c r="G125" s="204"/>
      <c r="H125" s="185"/>
      <c r="I125" s="185"/>
      <c r="J125" s="202"/>
      <c r="K125" s="185"/>
      <c r="L125" s="185"/>
      <c r="M125" s="185"/>
      <c r="N125" s="77"/>
      <c r="O125" s="77"/>
      <c r="P125" s="77"/>
      <c r="Q125" s="77"/>
    </row>
    <row r="126" spans="2:17" x14ac:dyDescent="0.25">
      <c r="B126" s="195"/>
      <c r="C126" s="203"/>
      <c r="D126" s="185"/>
      <c r="E126" s="195"/>
      <c r="F126" s="191"/>
      <c r="G126" s="201"/>
      <c r="H126" s="185"/>
      <c r="I126" s="185"/>
      <c r="J126" s="199"/>
      <c r="K126" s="185"/>
      <c r="L126" s="185"/>
      <c r="M126" s="185"/>
      <c r="N126" s="77"/>
      <c r="O126" s="77"/>
      <c r="P126" s="77"/>
      <c r="Q126" s="77"/>
    </row>
    <row r="127" spans="2:17" x14ac:dyDescent="0.25">
      <c r="B127" s="191"/>
      <c r="C127" s="185"/>
      <c r="D127" s="185"/>
      <c r="E127" s="191"/>
      <c r="F127" s="191"/>
      <c r="G127" s="201"/>
      <c r="H127" s="185"/>
      <c r="I127" s="185"/>
      <c r="J127" s="199"/>
      <c r="K127" s="185"/>
      <c r="L127" s="185"/>
      <c r="M127" s="185"/>
      <c r="N127" s="77"/>
      <c r="O127" s="77"/>
      <c r="P127" s="77"/>
      <c r="Q127" s="77"/>
    </row>
    <row r="128" spans="2:17" x14ac:dyDescent="0.25">
      <c r="B128" s="195"/>
      <c r="C128" s="195"/>
      <c r="D128" s="203"/>
      <c r="E128" s="195"/>
      <c r="F128" s="194"/>
      <c r="G128" s="197"/>
      <c r="H128" s="185"/>
      <c r="I128" s="195"/>
      <c r="J128" s="199"/>
      <c r="K128" s="185"/>
      <c r="L128" s="185"/>
      <c r="M128" s="185"/>
      <c r="N128" s="77"/>
      <c r="O128" s="77"/>
      <c r="P128" s="77"/>
      <c r="Q128" s="77"/>
    </row>
    <row r="129" spans="2:17" x14ac:dyDescent="0.25">
      <c r="B129" s="191"/>
      <c r="C129" s="195"/>
      <c r="D129" s="195"/>
      <c r="E129" s="201"/>
      <c r="F129" s="195"/>
      <c r="G129" s="194"/>
      <c r="H129" s="194"/>
      <c r="I129" s="185"/>
      <c r="J129" s="202"/>
      <c r="K129" s="185"/>
      <c r="L129" s="185"/>
      <c r="M129" s="185"/>
      <c r="N129" s="77"/>
      <c r="O129" s="77"/>
      <c r="P129" s="77"/>
      <c r="Q129" s="77"/>
    </row>
    <row r="130" spans="2:17" x14ac:dyDescent="0.25">
      <c r="B130" s="195"/>
      <c r="C130" s="203"/>
      <c r="D130" s="195"/>
      <c r="E130" s="201"/>
      <c r="F130" s="202"/>
      <c r="G130" s="195"/>
      <c r="H130" s="195"/>
      <c r="I130" s="185"/>
      <c r="J130" s="199"/>
      <c r="K130" s="185"/>
      <c r="L130" s="185"/>
      <c r="M130" s="185"/>
      <c r="N130" s="77"/>
      <c r="O130" s="77"/>
      <c r="P130" s="77"/>
      <c r="Q130" s="77"/>
    </row>
    <row r="131" spans="2:17" x14ac:dyDescent="0.25">
      <c r="B131" s="195"/>
      <c r="C131" s="203"/>
      <c r="D131" s="195"/>
      <c r="E131" s="201"/>
      <c r="F131" s="202"/>
      <c r="G131" s="202"/>
      <c r="H131" s="205"/>
      <c r="I131" s="194"/>
      <c r="J131" s="199"/>
      <c r="K131" s="185"/>
      <c r="L131" s="185"/>
      <c r="M131" s="185"/>
      <c r="N131" s="77"/>
      <c r="O131" s="77"/>
      <c r="P131" s="77"/>
      <c r="Q131" s="77"/>
    </row>
    <row r="132" spans="2:17" x14ac:dyDescent="0.25">
      <c r="B132" s="191"/>
      <c r="C132" s="194"/>
      <c r="D132" s="194"/>
      <c r="E132" s="194"/>
      <c r="F132" s="202"/>
      <c r="G132" s="202"/>
      <c r="H132" s="205"/>
      <c r="I132" s="195"/>
      <c r="J132" s="199"/>
      <c r="K132" s="185"/>
      <c r="L132" s="185"/>
      <c r="M132" s="185"/>
      <c r="N132" s="77"/>
      <c r="O132" s="77"/>
      <c r="P132" s="77"/>
      <c r="Q132" s="77"/>
    </row>
    <row r="133" spans="2:17" x14ac:dyDescent="0.25">
      <c r="B133" s="191"/>
      <c r="C133" s="195"/>
      <c r="D133" s="195"/>
      <c r="E133" s="195"/>
      <c r="F133" s="202"/>
      <c r="G133" s="202"/>
      <c r="H133" s="205"/>
      <c r="I133" s="202"/>
      <c r="J133" s="199"/>
      <c r="K133" s="185"/>
      <c r="L133" s="185"/>
      <c r="M133" s="185"/>
      <c r="N133" s="77"/>
      <c r="O133" s="77"/>
      <c r="P133" s="77"/>
      <c r="Q133" s="77"/>
    </row>
    <row r="134" spans="2:17" x14ac:dyDescent="0.25">
      <c r="B134" s="191"/>
      <c r="C134" s="206"/>
      <c r="D134" s="199"/>
      <c r="E134" s="202"/>
      <c r="F134" s="202"/>
      <c r="G134" s="202"/>
      <c r="H134" s="205"/>
      <c r="I134" s="202"/>
      <c r="J134" s="199"/>
      <c r="K134" s="185"/>
      <c r="L134" s="185"/>
      <c r="M134" s="185"/>
      <c r="N134" s="77"/>
      <c r="O134" s="77"/>
      <c r="P134" s="77"/>
      <c r="Q134" s="77"/>
    </row>
    <row r="135" spans="2:17" x14ac:dyDescent="0.25">
      <c r="B135" s="191"/>
      <c r="C135" s="206"/>
      <c r="D135" s="199"/>
      <c r="E135" s="202"/>
      <c r="F135" s="202"/>
      <c r="G135" s="202"/>
      <c r="H135" s="205"/>
      <c r="I135" s="202"/>
      <c r="J135" s="199"/>
      <c r="K135" s="185"/>
      <c r="L135" s="185"/>
      <c r="M135" s="185"/>
      <c r="N135" s="77"/>
      <c r="O135" s="77"/>
      <c r="P135" s="77"/>
      <c r="Q135" s="77"/>
    </row>
    <row r="136" spans="2:17" x14ac:dyDescent="0.25">
      <c r="B136" s="195"/>
      <c r="C136" s="206"/>
      <c r="D136" s="199"/>
      <c r="E136" s="202"/>
      <c r="F136" s="202"/>
      <c r="G136" s="202"/>
      <c r="H136" s="205"/>
      <c r="I136" s="202"/>
      <c r="J136" s="199"/>
      <c r="K136" s="185"/>
      <c r="L136" s="185"/>
      <c r="M136" s="185"/>
      <c r="N136" s="77"/>
      <c r="O136" s="77"/>
      <c r="P136" s="77"/>
      <c r="Q136" s="77"/>
    </row>
    <row r="137" spans="2:17" x14ac:dyDescent="0.25">
      <c r="B137" s="195"/>
      <c r="C137" s="206"/>
      <c r="D137" s="199"/>
      <c r="E137" s="202"/>
      <c r="F137" s="202"/>
      <c r="G137" s="202"/>
      <c r="H137" s="205"/>
      <c r="I137" s="202"/>
      <c r="J137" s="199"/>
      <c r="K137" s="185"/>
      <c r="L137" s="185"/>
      <c r="M137" s="185"/>
      <c r="N137" s="77"/>
      <c r="O137" s="77"/>
      <c r="P137" s="77"/>
      <c r="Q137" s="77"/>
    </row>
    <row r="138" spans="2:17" x14ac:dyDescent="0.25">
      <c r="B138" s="195"/>
      <c r="C138" s="206"/>
      <c r="D138" s="199"/>
      <c r="E138" s="202"/>
      <c r="F138" s="202"/>
      <c r="G138" s="202"/>
      <c r="H138" s="205"/>
      <c r="I138" s="202"/>
      <c r="J138" s="199"/>
      <c r="K138" s="185"/>
      <c r="L138" s="185"/>
      <c r="M138" s="185"/>
      <c r="N138" s="77"/>
      <c r="O138" s="77"/>
      <c r="P138" s="77"/>
      <c r="Q138" s="77"/>
    </row>
    <row r="139" spans="2:17" x14ac:dyDescent="0.25">
      <c r="B139" s="191"/>
      <c r="C139" s="206"/>
      <c r="D139" s="199"/>
      <c r="E139" s="202"/>
      <c r="F139" s="202"/>
      <c r="G139" s="202"/>
      <c r="H139" s="205"/>
      <c r="I139" s="202"/>
      <c r="J139" s="202"/>
      <c r="K139" s="185"/>
      <c r="L139" s="185"/>
      <c r="M139" s="185"/>
      <c r="N139" s="77"/>
      <c r="O139" s="77"/>
      <c r="P139" s="77"/>
      <c r="Q139" s="77"/>
    </row>
    <row r="140" spans="2:17" x14ac:dyDescent="0.25">
      <c r="B140" s="195"/>
      <c r="C140" s="206"/>
      <c r="D140" s="199"/>
      <c r="E140" s="202"/>
      <c r="F140" s="202"/>
      <c r="G140" s="202"/>
      <c r="H140" s="205"/>
      <c r="I140" s="202"/>
      <c r="J140" s="202"/>
      <c r="K140" s="185"/>
      <c r="L140" s="185"/>
      <c r="M140" s="185"/>
      <c r="N140" s="77"/>
      <c r="O140" s="77"/>
      <c r="P140" s="77"/>
      <c r="Q140" s="77"/>
    </row>
    <row r="141" spans="2:17" x14ac:dyDescent="0.25">
      <c r="B141" s="195"/>
      <c r="C141" s="206"/>
      <c r="D141" s="199"/>
      <c r="E141" s="202"/>
      <c r="F141" s="202"/>
      <c r="G141" s="202"/>
      <c r="H141" s="205"/>
      <c r="I141" s="202"/>
      <c r="J141" s="202"/>
      <c r="K141" s="185"/>
      <c r="L141" s="185"/>
      <c r="M141" s="185"/>
      <c r="N141" s="77"/>
      <c r="O141" s="77"/>
      <c r="P141" s="77"/>
      <c r="Q141" s="77"/>
    </row>
    <row r="142" spans="2:17" x14ac:dyDescent="0.25">
      <c r="B142" s="191"/>
      <c r="C142" s="206"/>
      <c r="D142" s="199"/>
      <c r="E142" s="202"/>
      <c r="F142" s="202"/>
      <c r="G142" s="202"/>
      <c r="H142" s="205"/>
      <c r="I142" s="202"/>
      <c r="J142" s="202"/>
      <c r="K142" s="185"/>
      <c r="L142" s="185"/>
      <c r="M142" s="185"/>
      <c r="N142" s="77"/>
      <c r="O142" s="77"/>
      <c r="P142" s="77"/>
      <c r="Q142" s="77"/>
    </row>
    <row r="143" spans="2:17" x14ac:dyDescent="0.25">
      <c r="B143" s="191"/>
      <c r="C143" s="206"/>
      <c r="D143" s="199"/>
      <c r="E143" s="202"/>
      <c r="F143" s="202"/>
      <c r="G143" s="202"/>
      <c r="H143" s="205"/>
      <c r="I143" s="202"/>
      <c r="J143" s="199"/>
      <c r="K143" s="185"/>
      <c r="L143" s="185"/>
      <c r="M143" s="185"/>
      <c r="N143" s="77"/>
      <c r="O143" s="77"/>
      <c r="P143" s="77"/>
      <c r="Q143" s="77"/>
    </row>
    <row r="144" spans="2:17" x14ac:dyDescent="0.25">
      <c r="B144" s="195"/>
      <c r="C144" s="206"/>
      <c r="D144" s="199"/>
      <c r="E144" s="202"/>
      <c r="F144" s="202"/>
      <c r="G144" s="202"/>
      <c r="H144" s="205"/>
      <c r="I144" s="202"/>
      <c r="J144" s="207"/>
      <c r="K144" s="185"/>
      <c r="L144" s="185"/>
      <c r="M144" s="185"/>
      <c r="N144" s="77"/>
      <c r="O144" s="77"/>
      <c r="P144" s="77"/>
      <c r="Q144" s="77"/>
    </row>
    <row r="145" spans="2:17" x14ac:dyDescent="0.25">
      <c r="B145" s="195"/>
      <c r="C145" s="206"/>
      <c r="D145" s="199"/>
      <c r="E145" s="202"/>
      <c r="F145" s="202"/>
      <c r="G145" s="202"/>
      <c r="H145" s="205"/>
      <c r="I145" s="202"/>
      <c r="J145" s="207"/>
      <c r="K145" s="185"/>
      <c r="L145" s="185"/>
      <c r="M145" s="185"/>
      <c r="N145" s="77"/>
      <c r="O145" s="77"/>
      <c r="P145" s="77"/>
      <c r="Q145" s="77"/>
    </row>
    <row r="146" spans="2:17" x14ac:dyDescent="0.25">
      <c r="B146" s="195"/>
      <c r="C146" s="206"/>
      <c r="D146" s="199"/>
      <c r="E146" s="202"/>
      <c r="F146" s="202"/>
      <c r="G146" s="202"/>
      <c r="H146" s="205"/>
      <c r="I146" s="202"/>
      <c r="J146" s="207"/>
      <c r="K146" s="185"/>
      <c r="L146" s="185"/>
      <c r="M146" s="185"/>
      <c r="N146" s="77"/>
      <c r="O146" s="77"/>
      <c r="P146" s="77"/>
      <c r="Q146" s="77"/>
    </row>
    <row r="147" spans="2:17" x14ac:dyDescent="0.25">
      <c r="B147" s="195"/>
      <c r="C147" s="206"/>
      <c r="D147" s="199"/>
      <c r="E147" s="202"/>
      <c r="F147" s="202"/>
      <c r="G147" s="202"/>
      <c r="H147" s="205"/>
      <c r="I147" s="202"/>
      <c r="J147" s="207"/>
      <c r="K147" s="185"/>
      <c r="L147" s="185"/>
      <c r="M147" s="185"/>
      <c r="N147" s="77"/>
      <c r="O147" s="77"/>
      <c r="P147" s="77"/>
      <c r="Q147" s="77"/>
    </row>
    <row r="148" spans="2:17" x14ac:dyDescent="0.25">
      <c r="B148" s="191"/>
      <c r="C148" s="206"/>
      <c r="D148" s="199"/>
      <c r="E148" s="202"/>
      <c r="F148" s="202"/>
      <c r="G148" s="202"/>
      <c r="H148" s="205"/>
      <c r="I148" s="202"/>
      <c r="J148" s="185"/>
      <c r="K148" s="185"/>
      <c r="L148" s="185"/>
      <c r="M148" s="185"/>
      <c r="N148" s="77"/>
      <c r="O148" s="77"/>
      <c r="P148" s="77"/>
      <c r="Q148" s="77"/>
    </row>
    <row r="149" spans="2:17" x14ac:dyDescent="0.25">
      <c r="B149" s="191"/>
      <c r="C149" s="206"/>
      <c r="D149" s="199"/>
      <c r="E149" s="202"/>
      <c r="F149" s="202"/>
      <c r="G149" s="202"/>
      <c r="H149" s="205"/>
      <c r="I149" s="202"/>
      <c r="J149" s="185"/>
      <c r="K149" s="185"/>
      <c r="L149" s="185"/>
      <c r="M149" s="185"/>
      <c r="N149" s="77"/>
      <c r="O149" s="77"/>
      <c r="P149" s="77"/>
      <c r="Q149" s="77"/>
    </row>
    <row r="150" spans="2:17" x14ac:dyDescent="0.25">
      <c r="B150" s="191"/>
      <c r="C150" s="206"/>
      <c r="D150" s="199"/>
      <c r="E150" s="202"/>
      <c r="F150" s="207"/>
      <c r="G150" s="202"/>
      <c r="H150" s="205"/>
      <c r="I150" s="202"/>
      <c r="J150" s="185"/>
      <c r="K150" s="185"/>
      <c r="L150" s="185"/>
      <c r="M150" s="185"/>
      <c r="N150" s="77"/>
      <c r="O150" s="77"/>
      <c r="P150" s="77"/>
      <c r="Q150" s="77"/>
    </row>
    <row r="151" spans="2:17" x14ac:dyDescent="0.25">
      <c r="B151" s="191"/>
      <c r="C151" s="206"/>
      <c r="D151" s="199"/>
      <c r="E151" s="202"/>
      <c r="F151" s="207"/>
      <c r="G151" s="207"/>
      <c r="H151" s="207"/>
      <c r="I151" s="202"/>
      <c r="J151" s="185"/>
      <c r="K151" s="185"/>
      <c r="L151" s="185"/>
      <c r="M151" s="185"/>
      <c r="N151" s="77"/>
      <c r="O151" s="77"/>
      <c r="P151" s="77"/>
      <c r="Q151" s="77"/>
    </row>
    <row r="152" spans="2:17" x14ac:dyDescent="0.25">
      <c r="B152" s="195"/>
      <c r="C152" s="206"/>
      <c r="D152" s="199"/>
      <c r="E152" s="202"/>
      <c r="F152" s="207"/>
      <c r="G152" s="207"/>
      <c r="H152" s="207"/>
      <c r="I152" s="202"/>
      <c r="J152" s="185"/>
      <c r="K152" s="185"/>
      <c r="L152" s="185"/>
      <c r="M152" s="185"/>
      <c r="N152" s="77"/>
      <c r="O152" s="77"/>
      <c r="P152" s="77"/>
      <c r="Q152" s="77"/>
    </row>
    <row r="153" spans="2:17" x14ac:dyDescent="0.25">
      <c r="B153" s="191"/>
      <c r="C153" s="206"/>
      <c r="D153" s="199"/>
      <c r="E153" s="202"/>
      <c r="F153" s="207"/>
      <c r="G153" s="207"/>
      <c r="H153" s="207"/>
      <c r="I153" s="207"/>
      <c r="J153" s="185"/>
      <c r="K153" s="185"/>
      <c r="L153" s="185"/>
      <c r="M153" s="185"/>
      <c r="N153" s="77"/>
      <c r="O153" s="77"/>
      <c r="P153" s="77"/>
      <c r="Q153" s="77"/>
    </row>
    <row r="154" spans="2:17" x14ac:dyDescent="0.25">
      <c r="B154" s="191"/>
      <c r="C154" s="206"/>
      <c r="D154" s="207"/>
      <c r="E154" s="207"/>
      <c r="F154" s="185"/>
      <c r="G154" s="207"/>
      <c r="H154" s="207"/>
      <c r="I154" s="207"/>
      <c r="J154" s="185"/>
      <c r="K154" s="185"/>
      <c r="L154" s="185"/>
      <c r="M154" s="185"/>
      <c r="N154" s="77"/>
      <c r="O154" s="77"/>
      <c r="P154" s="77"/>
      <c r="Q154" s="77"/>
    </row>
    <row r="155" spans="2:17" x14ac:dyDescent="0.25">
      <c r="B155" s="191"/>
      <c r="C155" s="206"/>
      <c r="D155" s="207"/>
      <c r="E155" s="207"/>
      <c r="F155" s="194"/>
      <c r="G155" s="185"/>
      <c r="H155" s="185"/>
      <c r="I155" s="207"/>
      <c r="J155" s="185"/>
      <c r="K155" s="185"/>
      <c r="L155" s="185"/>
      <c r="M155" s="185"/>
      <c r="N155" s="77"/>
      <c r="O155" s="77"/>
      <c r="P155" s="77"/>
      <c r="Q155" s="77"/>
    </row>
    <row r="156" spans="2:17" x14ac:dyDescent="0.25">
      <c r="B156" s="191"/>
      <c r="C156" s="206"/>
      <c r="D156" s="207"/>
      <c r="E156" s="207"/>
      <c r="F156" s="185"/>
      <c r="G156" s="194"/>
      <c r="H156" s="185"/>
      <c r="I156" s="207"/>
      <c r="J156" s="185"/>
      <c r="K156" s="185"/>
      <c r="L156" s="185"/>
      <c r="M156" s="185"/>
      <c r="N156" s="77"/>
      <c r="O156" s="77"/>
      <c r="P156" s="77"/>
      <c r="Q156" s="77"/>
    </row>
    <row r="157" spans="2:17" x14ac:dyDescent="0.25">
      <c r="B157" s="191"/>
      <c r="C157" s="208"/>
      <c r="D157" s="207"/>
      <c r="E157" s="207"/>
      <c r="F157" s="185"/>
      <c r="G157" s="185"/>
      <c r="H157" s="185"/>
      <c r="I157" s="185"/>
      <c r="J157" s="185"/>
      <c r="K157" s="185"/>
      <c r="L157" s="185"/>
      <c r="M157" s="185"/>
      <c r="N157" s="77"/>
      <c r="O157" s="77"/>
      <c r="P157" s="77"/>
      <c r="Q157" s="77"/>
    </row>
    <row r="158" spans="2:17" x14ac:dyDescent="0.25">
      <c r="B158" s="191"/>
      <c r="C158" s="185"/>
      <c r="D158" s="185"/>
      <c r="E158" s="185"/>
      <c r="F158" s="185"/>
      <c r="G158" s="185"/>
      <c r="H158" s="185"/>
      <c r="I158" s="185"/>
      <c r="J158" s="185"/>
      <c r="K158" s="185"/>
      <c r="L158" s="185"/>
      <c r="M158" s="185"/>
      <c r="N158" s="77"/>
      <c r="O158" s="77"/>
      <c r="P158" s="77"/>
      <c r="Q158" s="77"/>
    </row>
    <row r="159" spans="2:17" x14ac:dyDescent="0.25">
      <c r="B159" s="191"/>
      <c r="C159" s="194"/>
      <c r="D159" s="194"/>
      <c r="E159" s="194"/>
      <c r="F159" s="185"/>
      <c r="G159" s="185"/>
      <c r="H159" s="185"/>
      <c r="I159" s="185"/>
      <c r="J159" s="185"/>
      <c r="K159" s="185"/>
      <c r="L159" s="185"/>
      <c r="M159" s="185"/>
      <c r="N159" s="77"/>
      <c r="O159" s="77"/>
      <c r="P159" s="77"/>
      <c r="Q159" s="77"/>
    </row>
    <row r="160" spans="2:17" x14ac:dyDescent="0.25">
      <c r="B160" s="191"/>
      <c r="C160" s="185"/>
      <c r="D160" s="185"/>
      <c r="E160" s="185"/>
      <c r="F160" s="185"/>
      <c r="G160" s="185"/>
      <c r="H160" s="185"/>
      <c r="I160" s="185"/>
      <c r="J160" s="185"/>
      <c r="K160" s="185"/>
      <c r="L160" s="185"/>
      <c r="M160" s="185"/>
      <c r="N160" s="77"/>
      <c r="O160" s="77"/>
      <c r="P160" s="77"/>
      <c r="Q160" s="77"/>
    </row>
    <row r="161" spans="2:17" x14ac:dyDescent="0.25">
      <c r="B161" s="191"/>
      <c r="C161" s="185"/>
      <c r="D161" s="185"/>
      <c r="E161" s="185"/>
      <c r="F161" s="185"/>
      <c r="G161" s="185"/>
      <c r="H161" s="185"/>
      <c r="I161" s="185"/>
      <c r="J161" s="185"/>
      <c r="K161" s="185"/>
      <c r="L161" s="185"/>
      <c r="M161" s="185"/>
      <c r="N161" s="77"/>
      <c r="O161" s="77"/>
      <c r="P161" s="77"/>
      <c r="Q161" s="77"/>
    </row>
    <row r="162" spans="2:17" x14ac:dyDescent="0.25">
      <c r="B162" s="191"/>
      <c r="C162" s="185"/>
      <c r="D162" s="185"/>
      <c r="E162" s="185"/>
      <c r="F162" s="185"/>
      <c r="G162" s="185"/>
      <c r="H162" s="185"/>
      <c r="I162" s="185"/>
      <c r="J162" s="185"/>
      <c r="K162" s="185"/>
      <c r="L162" s="185"/>
      <c r="M162" s="185"/>
      <c r="N162" s="77"/>
      <c r="O162" s="77"/>
      <c r="P162" s="77"/>
      <c r="Q162" s="77"/>
    </row>
    <row r="163" spans="2:17" x14ac:dyDescent="0.25">
      <c r="B163" s="191"/>
      <c r="C163" s="185"/>
      <c r="D163" s="185"/>
      <c r="E163" s="185"/>
      <c r="F163" s="185"/>
      <c r="G163" s="185"/>
      <c r="H163" s="185"/>
      <c r="I163" s="185"/>
      <c r="J163" s="185"/>
      <c r="K163" s="185"/>
      <c r="L163" s="185"/>
      <c r="M163" s="185"/>
      <c r="N163" s="77"/>
      <c r="O163" s="77"/>
      <c r="P163" s="77"/>
      <c r="Q163" s="77"/>
    </row>
    <row r="164" spans="2:17" x14ac:dyDescent="0.25">
      <c r="B164" s="191"/>
      <c r="C164" s="185"/>
      <c r="D164" s="185"/>
      <c r="E164" s="185"/>
      <c r="F164" s="185"/>
      <c r="G164" s="185"/>
      <c r="H164" s="185"/>
      <c r="I164" s="185"/>
      <c r="J164" s="185"/>
      <c r="K164" s="185"/>
      <c r="L164" s="185"/>
      <c r="M164" s="185"/>
      <c r="N164" s="77"/>
      <c r="O164" s="77"/>
      <c r="P164" s="77"/>
      <c r="Q164" s="77"/>
    </row>
    <row r="165" spans="2:17" x14ac:dyDescent="0.25">
      <c r="B165" s="191"/>
      <c r="C165" s="185"/>
      <c r="D165" s="185"/>
      <c r="E165" s="185"/>
      <c r="F165" s="185"/>
      <c r="G165" s="185"/>
      <c r="H165" s="185"/>
      <c r="I165" s="185"/>
      <c r="J165" s="185"/>
      <c r="K165" s="185"/>
      <c r="L165" s="185"/>
      <c r="M165" s="185"/>
      <c r="N165" s="77"/>
      <c r="O165" s="77"/>
      <c r="P165" s="77"/>
      <c r="Q165" s="77"/>
    </row>
    <row r="166" spans="2:17" x14ac:dyDescent="0.25">
      <c r="B166" s="191"/>
      <c r="C166" s="185"/>
      <c r="D166" s="185"/>
      <c r="E166" s="185"/>
      <c r="F166" s="185"/>
      <c r="G166" s="185"/>
      <c r="H166" s="185"/>
      <c r="I166" s="185"/>
      <c r="J166" s="185"/>
      <c r="K166" s="185"/>
      <c r="L166" s="185"/>
      <c r="M166" s="185"/>
      <c r="N166" s="77"/>
      <c r="O166" s="77"/>
      <c r="P166" s="77"/>
      <c r="Q166" s="77"/>
    </row>
    <row r="167" spans="2:17" x14ac:dyDescent="0.25">
      <c r="B167" s="191"/>
      <c r="C167" s="185"/>
      <c r="D167" s="185"/>
      <c r="E167" s="185"/>
      <c r="F167" s="185"/>
      <c r="G167" s="185"/>
      <c r="H167" s="185"/>
      <c r="I167" s="185"/>
      <c r="J167" s="185"/>
      <c r="K167" s="185"/>
      <c r="L167" s="185"/>
      <c r="M167" s="185"/>
      <c r="N167" s="77"/>
      <c r="O167" s="77"/>
      <c r="P167" s="77"/>
      <c r="Q167" s="77"/>
    </row>
    <row r="168" spans="2:17" x14ac:dyDescent="0.25">
      <c r="B168" s="191"/>
      <c r="C168" s="185"/>
      <c r="D168" s="185"/>
      <c r="E168" s="185"/>
      <c r="F168" s="185"/>
      <c r="G168" s="185"/>
      <c r="H168" s="185"/>
      <c r="I168" s="185"/>
      <c r="J168" s="77"/>
      <c r="K168" s="185"/>
      <c r="L168" s="185"/>
      <c r="M168" s="185"/>
      <c r="N168" s="77"/>
      <c r="O168" s="77"/>
      <c r="P168" s="77"/>
      <c r="Q168" s="77"/>
    </row>
    <row r="169" spans="2:17" x14ac:dyDescent="0.25">
      <c r="B169" s="191"/>
      <c r="C169" s="185"/>
      <c r="D169" s="185"/>
      <c r="E169" s="185"/>
      <c r="F169" s="185"/>
      <c r="G169" s="185"/>
      <c r="H169" s="185"/>
      <c r="I169" s="185"/>
      <c r="J169" s="77"/>
      <c r="K169" s="185"/>
      <c r="L169" s="185"/>
      <c r="M169" s="185"/>
      <c r="N169" s="77"/>
      <c r="O169" s="77"/>
      <c r="P169" s="77"/>
      <c r="Q169" s="77"/>
    </row>
    <row r="170" spans="2:17" x14ac:dyDescent="0.25">
      <c r="B170" s="191"/>
      <c r="C170" s="185"/>
      <c r="D170" s="185"/>
      <c r="E170" s="185"/>
      <c r="F170" s="185"/>
      <c r="G170" s="185"/>
      <c r="H170" s="185"/>
      <c r="I170" s="185"/>
      <c r="J170" s="77"/>
      <c r="K170" s="77"/>
      <c r="L170" s="185"/>
      <c r="M170" s="185"/>
      <c r="N170" s="77"/>
      <c r="O170" s="77"/>
      <c r="P170" s="77"/>
      <c r="Q170" s="77"/>
    </row>
    <row r="171" spans="2:17" x14ac:dyDescent="0.25">
      <c r="B171" s="191"/>
      <c r="C171" s="185"/>
      <c r="D171" s="185"/>
      <c r="E171" s="185"/>
      <c r="F171" s="185"/>
      <c r="G171" s="185"/>
      <c r="H171" s="185"/>
      <c r="I171" s="185"/>
      <c r="J171" s="77"/>
      <c r="K171" s="77"/>
      <c r="L171" s="185"/>
      <c r="M171" s="185"/>
      <c r="N171" s="77"/>
      <c r="O171" s="77"/>
      <c r="P171" s="77"/>
      <c r="Q171" s="77"/>
    </row>
    <row r="172" spans="2:17" x14ac:dyDescent="0.25">
      <c r="B172" s="191"/>
      <c r="C172" s="185"/>
      <c r="D172" s="185"/>
      <c r="E172" s="185"/>
      <c r="F172" s="185"/>
      <c r="G172" s="185"/>
      <c r="H172" s="185"/>
      <c r="I172" s="185"/>
      <c r="J172" s="77"/>
      <c r="K172" s="77"/>
      <c r="L172" s="185"/>
      <c r="M172" s="185"/>
      <c r="N172" s="77"/>
      <c r="O172" s="77"/>
      <c r="P172" s="77"/>
      <c r="Q172" s="77"/>
    </row>
    <row r="173" spans="2:17" x14ac:dyDescent="0.25">
      <c r="B173" s="191"/>
      <c r="C173" s="185"/>
      <c r="D173" s="185"/>
      <c r="E173" s="185"/>
      <c r="F173" s="185"/>
      <c r="G173" s="185"/>
      <c r="H173" s="185"/>
      <c r="I173" s="185"/>
      <c r="J173" s="77"/>
      <c r="K173" s="77"/>
      <c r="L173" s="185"/>
      <c r="M173" s="185"/>
      <c r="N173" s="77"/>
      <c r="O173" s="77"/>
      <c r="P173" s="77"/>
      <c r="Q173" s="77"/>
    </row>
    <row r="174" spans="2:17" x14ac:dyDescent="0.25">
      <c r="B174" s="191"/>
      <c r="C174" s="185"/>
      <c r="D174" s="185"/>
      <c r="E174" s="185"/>
      <c r="F174" s="77"/>
      <c r="G174" s="185"/>
      <c r="H174" s="185"/>
      <c r="I174" s="185"/>
      <c r="J174" s="77"/>
      <c r="K174" s="77"/>
      <c r="L174" s="185"/>
      <c r="M174" s="185"/>
      <c r="N174" s="77"/>
      <c r="O174" s="77"/>
      <c r="P174" s="77"/>
      <c r="Q174" s="77"/>
    </row>
    <row r="175" spans="2:17" x14ac:dyDescent="0.25">
      <c r="B175" s="191"/>
      <c r="C175" s="185"/>
      <c r="D175" s="185"/>
      <c r="E175" s="185"/>
      <c r="F175" s="77"/>
      <c r="G175" s="77"/>
      <c r="H175" s="77"/>
      <c r="I175" s="185"/>
      <c r="J175" s="77"/>
      <c r="K175" s="77"/>
      <c r="L175" s="185"/>
      <c r="M175" s="185"/>
      <c r="N175" s="77"/>
      <c r="O175" s="77"/>
      <c r="P175" s="77"/>
      <c r="Q175" s="77"/>
    </row>
    <row r="176" spans="2:17" x14ac:dyDescent="0.25">
      <c r="B176" s="191"/>
      <c r="C176" s="185"/>
      <c r="D176" s="185"/>
      <c r="E176" s="185"/>
      <c r="F176" s="77"/>
      <c r="G176" s="77"/>
      <c r="H176" s="77"/>
      <c r="I176" s="185"/>
      <c r="J176" s="77"/>
      <c r="K176" s="77"/>
      <c r="L176" s="185"/>
      <c r="M176" s="185"/>
      <c r="N176" s="77"/>
      <c r="O176" s="77"/>
      <c r="P176" s="77"/>
      <c r="Q176" s="77"/>
    </row>
    <row r="177" spans="2:17" x14ac:dyDescent="0.25">
      <c r="B177" s="191"/>
      <c r="C177" s="185"/>
      <c r="D177" s="185"/>
      <c r="E177" s="185"/>
      <c r="F177" s="77"/>
      <c r="G177" s="77"/>
      <c r="H177" s="77"/>
      <c r="I177" s="77"/>
      <c r="J177" s="77"/>
      <c r="K177" s="77"/>
      <c r="L177" s="77"/>
      <c r="N177" s="77"/>
      <c r="O177" s="77"/>
      <c r="P177" s="77"/>
      <c r="Q177" s="77"/>
    </row>
    <row r="178" spans="2:17" x14ac:dyDescent="0.25">
      <c r="B178" s="186"/>
      <c r="C178" s="77"/>
      <c r="D178" s="77"/>
      <c r="E178" s="77"/>
      <c r="F178" s="77"/>
      <c r="G178" s="77"/>
      <c r="H178" s="77"/>
      <c r="I178" s="77"/>
      <c r="J178" s="77"/>
      <c r="K178" s="77"/>
      <c r="L178" s="77"/>
      <c r="N178" s="77"/>
      <c r="O178" s="77"/>
      <c r="P178" s="77"/>
      <c r="Q178" s="77"/>
    </row>
    <row r="179" spans="2:17" x14ac:dyDescent="0.25">
      <c r="B179" s="186"/>
      <c r="C179" s="77"/>
      <c r="D179" s="77"/>
      <c r="E179" s="77"/>
      <c r="F179" s="77"/>
      <c r="G179" s="77"/>
      <c r="H179" s="77"/>
      <c r="I179" s="77"/>
      <c r="J179" s="77"/>
      <c r="K179" s="77"/>
      <c r="L179" s="77"/>
      <c r="N179" s="77"/>
      <c r="O179" s="77"/>
      <c r="P179" s="77"/>
      <c r="Q179" s="77"/>
    </row>
    <row r="180" spans="2:17" x14ac:dyDescent="0.25">
      <c r="B180" s="186"/>
      <c r="C180" s="77"/>
      <c r="D180" s="77"/>
      <c r="E180" s="77"/>
      <c r="F180" s="77"/>
      <c r="G180" s="77"/>
      <c r="H180" s="77"/>
      <c r="I180" s="77"/>
      <c r="J180" s="77"/>
      <c r="K180" s="77"/>
      <c r="L180" s="77"/>
      <c r="N180" s="77"/>
      <c r="O180" s="77"/>
      <c r="P180" s="77"/>
      <c r="Q180" s="77"/>
    </row>
    <row r="181" spans="2:17" x14ac:dyDescent="0.25">
      <c r="B181" s="186"/>
      <c r="C181" s="77"/>
      <c r="D181" s="77"/>
      <c r="E181" s="77"/>
      <c r="F181" s="77"/>
      <c r="G181" s="77"/>
      <c r="H181" s="77"/>
      <c r="I181" s="77"/>
      <c r="J181" s="77"/>
      <c r="K181" s="77"/>
      <c r="L181" s="77"/>
      <c r="N181" s="77"/>
      <c r="O181" s="77"/>
      <c r="P181" s="77"/>
      <c r="Q181" s="77"/>
    </row>
    <row r="182" spans="2:17" x14ac:dyDescent="0.25">
      <c r="B182" s="186"/>
      <c r="C182" s="77"/>
      <c r="D182" s="77"/>
      <c r="E182" s="77"/>
      <c r="F182" s="77"/>
      <c r="G182" s="77"/>
      <c r="H182" s="77"/>
      <c r="I182" s="77"/>
      <c r="J182" s="77"/>
      <c r="K182" s="77"/>
      <c r="L182" s="77"/>
      <c r="N182" s="77"/>
      <c r="O182" s="77"/>
      <c r="P182" s="77"/>
      <c r="Q182" s="77"/>
    </row>
    <row r="183" spans="2:17" x14ac:dyDescent="0.25">
      <c r="B183" s="186"/>
      <c r="C183" s="77"/>
      <c r="D183" s="77"/>
      <c r="E183" s="77"/>
      <c r="F183" s="77"/>
      <c r="G183" s="77"/>
      <c r="H183" s="77"/>
      <c r="I183" s="77"/>
      <c r="J183" s="77"/>
      <c r="K183" s="77"/>
      <c r="L183" s="77"/>
      <c r="N183" s="77"/>
      <c r="O183" s="77"/>
      <c r="P183" s="77"/>
      <c r="Q183" s="77"/>
    </row>
    <row r="184" spans="2:17" x14ac:dyDescent="0.25">
      <c r="B184" s="186"/>
      <c r="C184" s="77"/>
      <c r="D184" s="77"/>
      <c r="E184" s="77"/>
      <c r="F184" s="77"/>
      <c r="G184" s="77"/>
      <c r="H184" s="77"/>
      <c r="I184" s="77"/>
      <c r="J184" s="77"/>
      <c r="K184" s="77"/>
      <c r="L184" s="77"/>
      <c r="N184" s="77"/>
      <c r="O184" s="77"/>
      <c r="P184" s="77"/>
      <c r="Q184" s="77"/>
    </row>
    <row r="185" spans="2:17" x14ac:dyDescent="0.25">
      <c r="B185" s="186"/>
      <c r="C185" s="77"/>
      <c r="D185" s="77"/>
      <c r="E185" s="77"/>
      <c r="F185" s="77"/>
      <c r="G185" s="77"/>
      <c r="H185" s="77"/>
      <c r="I185" s="77"/>
      <c r="J185" s="77"/>
      <c r="K185" s="77"/>
      <c r="L185" s="77"/>
      <c r="N185" s="77"/>
      <c r="O185" s="77"/>
      <c r="P185" s="77"/>
      <c r="Q185" s="77"/>
    </row>
    <row r="186" spans="2:17" x14ac:dyDescent="0.25">
      <c r="B186" s="186"/>
      <c r="C186" s="77"/>
      <c r="D186" s="77"/>
      <c r="E186" s="77"/>
      <c r="F186" s="77"/>
      <c r="G186" s="77"/>
      <c r="H186" s="77"/>
      <c r="I186" s="77"/>
      <c r="J186" s="77"/>
      <c r="K186" s="77"/>
    </row>
  </sheetData>
  <mergeCells count="33">
    <mergeCell ref="E58:G58"/>
    <mergeCell ref="C51:D51"/>
    <mergeCell ref="C52:D52"/>
    <mergeCell ref="J55:L55"/>
    <mergeCell ref="E56:G56"/>
    <mergeCell ref="E57:G57"/>
    <mergeCell ref="J57:L57"/>
    <mergeCell ref="C50:D50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38:D38"/>
    <mergeCell ref="B2:C2"/>
    <mergeCell ref="D2:E2"/>
    <mergeCell ref="F2:G2"/>
    <mergeCell ref="I2:L2"/>
    <mergeCell ref="B3:C3"/>
    <mergeCell ref="D3:E3"/>
    <mergeCell ref="F3:G3"/>
    <mergeCell ref="I3:L3"/>
    <mergeCell ref="D30:E30"/>
    <mergeCell ref="I33:J33"/>
    <mergeCell ref="C34:H34"/>
    <mergeCell ref="C36:D36"/>
    <mergeCell ref="C37:D37"/>
  </mergeCells>
  <conditionalFormatting sqref="N6:N15 K56 K33:L33 C57:D57 F36:F52 F55:G55 H36:H52 H56:H57 J6:L29">
    <cfRule type="cellIs" dxfId="46" priority="39" stopIfTrue="1" operator="equal">
      <formula>0</formula>
    </cfRule>
  </conditionalFormatting>
  <conditionalFormatting sqref="E6 E8 E24 E16:E19">
    <cfRule type="cellIs" dxfId="45" priority="40" stopIfTrue="1" operator="between">
      <formula>33</formula>
      <formula>33</formula>
    </cfRule>
    <cfRule type="cellIs" dxfId="44" priority="41" stopIfTrue="1" operator="between">
      <formula>34</formula>
      <formula>36</formula>
    </cfRule>
  </conditionalFormatting>
  <conditionalFormatting sqref="H58">
    <cfRule type="cellIs" dxfId="43" priority="42" stopIfTrue="1" operator="between">
      <formula>-1</formula>
      <formula>-9999999999999</formula>
    </cfRule>
    <cfRule type="cellIs" dxfId="42" priority="43" stopIfTrue="1" operator="equal">
      <formula>0</formula>
    </cfRule>
  </conditionalFormatting>
  <conditionalFormatting sqref="K58">
    <cfRule type="cellIs" dxfId="41" priority="44" stopIfTrue="1" operator="between">
      <formula>-1</formula>
      <formula>-9999999</formula>
    </cfRule>
    <cfRule type="cellIs" dxfId="40" priority="45" stopIfTrue="1" operator="equal">
      <formula>0</formula>
    </cfRule>
  </conditionalFormatting>
  <conditionalFormatting sqref="G36:G52">
    <cfRule type="cellIs" dxfId="39" priority="46" stopIfTrue="1" operator="equal">
      <formula>0</formula>
    </cfRule>
    <cfRule type="cellIs" dxfId="38" priority="47" stopIfTrue="1" operator="equal">
      <formula>$F$3</formula>
    </cfRule>
  </conditionalFormatting>
  <conditionalFormatting sqref="E21">
    <cfRule type="cellIs" dxfId="37" priority="37" stopIfTrue="1" operator="between">
      <formula>33</formula>
      <formula>33</formula>
    </cfRule>
    <cfRule type="cellIs" dxfId="36" priority="38" stopIfTrue="1" operator="between">
      <formula>34</formula>
      <formula>36</formula>
    </cfRule>
  </conditionalFormatting>
  <conditionalFormatting sqref="E20">
    <cfRule type="cellIs" dxfId="35" priority="35" stopIfTrue="1" operator="between">
      <formula>33</formula>
      <formula>33</formula>
    </cfRule>
    <cfRule type="cellIs" dxfId="34" priority="36" stopIfTrue="1" operator="between">
      <formula>34</formula>
      <formula>36</formula>
    </cfRule>
  </conditionalFormatting>
  <conditionalFormatting sqref="E25">
    <cfRule type="cellIs" dxfId="33" priority="33" stopIfTrue="1" operator="between">
      <formula>33</formula>
      <formula>33</formula>
    </cfRule>
    <cfRule type="cellIs" dxfId="32" priority="34" stopIfTrue="1" operator="between">
      <formula>34</formula>
      <formula>36</formula>
    </cfRule>
  </conditionalFormatting>
  <conditionalFormatting sqref="E26">
    <cfRule type="cellIs" dxfId="31" priority="31" stopIfTrue="1" operator="between">
      <formula>33</formula>
      <formula>33</formula>
    </cfRule>
    <cfRule type="cellIs" dxfId="30" priority="32" stopIfTrue="1" operator="between">
      <formula>34</formula>
      <formula>36</formula>
    </cfRule>
  </conditionalFormatting>
  <conditionalFormatting sqref="E9">
    <cfRule type="cellIs" dxfId="29" priority="29" stopIfTrue="1" operator="between">
      <formula>33</formula>
      <formula>33</formula>
    </cfRule>
    <cfRule type="cellIs" dxfId="28" priority="30" stopIfTrue="1" operator="between">
      <formula>34</formula>
      <formula>36</formula>
    </cfRule>
  </conditionalFormatting>
  <conditionalFormatting sqref="E23">
    <cfRule type="cellIs" dxfId="27" priority="27" stopIfTrue="1" operator="between">
      <formula>33</formula>
      <formula>33</formula>
    </cfRule>
    <cfRule type="cellIs" dxfId="26" priority="28" stopIfTrue="1" operator="between">
      <formula>34</formula>
      <formula>36</formula>
    </cfRule>
  </conditionalFormatting>
  <conditionalFormatting sqref="E27">
    <cfRule type="cellIs" dxfId="25" priority="25" stopIfTrue="1" operator="between">
      <formula>33</formula>
      <formula>33</formula>
    </cfRule>
    <cfRule type="cellIs" dxfId="24" priority="26" stopIfTrue="1" operator="between">
      <formula>34</formula>
      <formula>36</formula>
    </cfRule>
  </conditionalFormatting>
  <conditionalFormatting sqref="E29">
    <cfRule type="cellIs" dxfId="23" priority="23" stopIfTrue="1" operator="between">
      <formula>33</formula>
      <formula>33</formula>
    </cfRule>
    <cfRule type="cellIs" dxfId="22" priority="24" stopIfTrue="1" operator="between">
      <formula>34</formula>
      <formula>36</formula>
    </cfRule>
  </conditionalFormatting>
  <conditionalFormatting sqref="E15">
    <cfRule type="cellIs" dxfId="21" priority="21" stopIfTrue="1" operator="between">
      <formula>33</formula>
      <formula>33</formula>
    </cfRule>
    <cfRule type="cellIs" dxfId="20" priority="22" stopIfTrue="1" operator="between">
      <formula>34</formula>
      <formula>36</formula>
    </cfRule>
  </conditionalFormatting>
  <conditionalFormatting sqref="E14">
    <cfRule type="cellIs" dxfId="19" priority="19" stopIfTrue="1" operator="between">
      <formula>33</formula>
      <formula>33</formula>
    </cfRule>
    <cfRule type="cellIs" dxfId="18" priority="20" stopIfTrue="1" operator="between">
      <formula>34</formula>
      <formula>36</formula>
    </cfRule>
  </conditionalFormatting>
  <conditionalFormatting sqref="E11">
    <cfRule type="cellIs" dxfId="17" priority="17" stopIfTrue="1" operator="between">
      <formula>33</formula>
      <formula>33</formula>
    </cfRule>
    <cfRule type="cellIs" dxfId="16" priority="18" stopIfTrue="1" operator="between">
      <formula>34</formula>
      <formula>36</formula>
    </cfRule>
  </conditionalFormatting>
  <conditionalFormatting sqref="E12:E13">
    <cfRule type="cellIs" dxfId="15" priority="15" stopIfTrue="1" operator="between">
      <formula>33</formula>
      <formula>33</formula>
    </cfRule>
    <cfRule type="cellIs" dxfId="14" priority="16" stopIfTrue="1" operator="between">
      <formula>34</formula>
      <formula>36</formula>
    </cfRule>
  </conditionalFormatting>
  <conditionalFormatting sqref="E28">
    <cfRule type="cellIs" dxfId="13" priority="13" stopIfTrue="1" operator="between">
      <formula>33</formula>
      <formula>33</formula>
    </cfRule>
    <cfRule type="cellIs" dxfId="12" priority="14" stopIfTrue="1" operator="between">
      <formula>34</formula>
      <formula>36</formula>
    </cfRule>
  </conditionalFormatting>
  <conditionalFormatting sqref="E10">
    <cfRule type="cellIs" dxfId="11" priority="11" stopIfTrue="1" operator="between">
      <formula>33</formula>
      <formula>33</formula>
    </cfRule>
    <cfRule type="cellIs" dxfId="10" priority="12" stopIfTrue="1" operator="between">
      <formula>34</formula>
      <formula>36</formula>
    </cfRule>
  </conditionalFormatting>
  <conditionalFormatting sqref="E7">
    <cfRule type="cellIs" dxfId="9" priority="9" stopIfTrue="1" operator="between">
      <formula>33</formula>
      <formula>33</formula>
    </cfRule>
    <cfRule type="cellIs" dxfId="8" priority="10" stopIfTrue="1" operator="between">
      <formula>34</formula>
      <formula>36</formula>
    </cfRule>
  </conditionalFormatting>
  <conditionalFormatting sqref="E22">
    <cfRule type="cellIs" dxfId="7" priority="7" stopIfTrue="1" operator="between">
      <formula>33</formula>
      <formula>33</formula>
    </cfRule>
    <cfRule type="cellIs" dxfId="6" priority="8" stopIfTrue="1" operator="between">
      <formula>34</formula>
      <formula>36</formula>
    </cfRule>
  </conditionalFormatting>
  <conditionalFormatting sqref="E23">
    <cfRule type="cellIs" dxfId="5" priority="5" stopIfTrue="1" operator="between">
      <formula>33</formula>
      <formula>33</formula>
    </cfRule>
    <cfRule type="cellIs" dxfId="4" priority="6" stopIfTrue="1" operator="between">
      <formula>34</formula>
      <formula>36</formula>
    </cfRule>
  </conditionalFormatting>
  <conditionalFormatting sqref="E24">
    <cfRule type="cellIs" dxfId="3" priority="3" stopIfTrue="1" operator="between">
      <formula>33</formula>
      <formula>33</formula>
    </cfRule>
    <cfRule type="cellIs" dxfId="2" priority="4" stopIfTrue="1" operator="between">
      <formula>34</formula>
      <formula>36</formula>
    </cfRule>
  </conditionalFormatting>
  <conditionalFormatting sqref="E25">
    <cfRule type="cellIs" dxfId="1" priority="1" stopIfTrue="1" operator="between">
      <formula>33</formula>
      <formula>33</formula>
    </cfRule>
    <cfRule type="cellIs" dxfId="0" priority="2" stopIfTrue="1" operator="between">
      <formula>34</formula>
      <formula>36</formula>
    </cfRule>
  </conditionalFormatting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workbookViewId="0">
      <selection activeCell="K22" sqref="K22"/>
    </sheetView>
  </sheetViews>
  <sheetFormatPr baseColWidth="10" defaultRowHeight="15" x14ac:dyDescent="0.25"/>
  <cols>
    <col min="3" max="3" width="12.5703125" bestFit="1" customWidth="1"/>
    <col min="4" max="4" width="16.7109375" bestFit="1" customWidth="1"/>
    <col min="8" max="8" width="11.42578125" style="10"/>
    <col min="10" max="10" width="12.85546875" bestFit="1" customWidth="1"/>
    <col min="11" max="11" width="16.7109375" bestFit="1" customWidth="1"/>
    <col min="13" max="13" width="16.85546875" bestFit="1" customWidth="1"/>
  </cols>
  <sheetData>
    <row r="1" spans="1:21" ht="15" customHeight="1" x14ac:dyDescent="0.25">
      <c r="A1" s="286" t="s">
        <v>27</v>
      </c>
      <c r="B1" s="318"/>
      <c r="C1" s="318"/>
      <c r="G1" s="17"/>
      <c r="H1" s="9"/>
      <c r="N1" s="17"/>
      <c r="U1" s="17"/>
    </row>
    <row r="2" spans="1:21" ht="15" customHeight="1" x14ac:dyDescent="0.25">
      <c r="A2" s="318"/>
      <c r="B2" s="318"/>
      <c r="C2" s="318"/>
      <c r="G2" s="17"/>
      <c r="H2" s="9"/>
      <c r="N2" s="17"/>
      <c r="U2" s="17"/>
    </row>
    <row r="3" spans="1:21" x14ac:dyDescent="0.25">
      <c r="G3" s="17"/>
      <c r="N3" s="17"/>
      <c r="U3" s="17"/>
    </row>
    <row r="4" spans="1:21" x14ac:dyDescent="0.25">
      <c r="G4" s="17"/>
      <c r="N4" s="17"/>
      <c r="U4" s="17"/>
    </row>
    <row r="5" spans="1:21" x14ac:dyDescent="0.25">
      <c r="C5" s="15"/>
      <c r="D5" s="16" t="s">
        <v>1</v>
      </c>
      <c r="E5" s="15"/>
      <c r="G5" s="17"/>
      <c r="H5" s="9"/>
      <c r="J5" s="15"/>
      <c r="K5" s="16" t="s">
        <v>120</v>
      </c>
      <c r="L5" s="15"/>
      <c r="N5" s="17"/>
      <c r="O5" s="9"/>
      <c r="Q5" s="15"/>
      <c r="R5" s="16" t="s">
        <v>6</v>
      </c>
      <c r="S5" s="15"/>
      <c r="U5" s="17"/>
    </row>
    <row r="6" spans="1:21" x14ac:dyDescent="0.25">
      <c r="F6" s="9"/>
      <c r="G6" s="17"/>
      <c r="N6" s="17"/>
      <c r="O6" s="10"/>
      <c r="U6" s="17"/>
    </row>
    <row r="7" spans="1:21" x14ac:dyDescent="0.25">
      <c r="B7" s="262"/>
      <c r="C7" s="262"/>
      <c r="D7" s="262" t="s">
        <v>121</v>
      </c>
      <c r="E7" s="262"/>
      <c r="F7" s="262"/>
      <c r="H7" s="217"/>
      <c r="I7" s="269"/>
      <c r="J7" s="269"/>
      <c r="K7" s="269" t="s">
        <v>121</v>
      </c>
      <c r="L7" s="269"/>
      <c r="M7" s="269"/>
      <c r="N7" s="17"/>
      <c r="O7" s="217"/>
      <c r="P7" s="216"/>
      <c r="Q7" s="26"/>
      <c r="R7" s="26"/>
      <c r="S7" s="26"/>
      <c r="T7" s="26"/>
      <c r="U7" s="249"/>
    </row>
    <row r="8" spans="1:21" x14ac:dyDescent="0.25">
      <c r="B8" s="215"/>
      <c r="D8" s="262"/>
      <c r="E8" s="262"/>
      <c r="F8" s="262"/>
      <c r="H8" s="217"/>
      <c r="I8" s="215"/>
      <c r="K8" s="269"/>
      <c r="L8" s="269"/>
      <c r="M8" s="269"/>
      <c r="N8" s="17"/>
      <c r="O8" s="217"/>
      <c r="P8" s="216"/>
      <c r="Q8" s="9"/>
      <c r="R8" s="26"/>
      <c r="S8" s="26"/>
      <c r="T8" s="26"/>
      <c r="U8" s="249"/>
    </row>
    <row r="9" spans="1:21" x14ac:dyDescent="0.25">
      <c r="C9" s="26" t="s">
        <v>126</v>
      </c>
      <c r="D9" s="26"/>
      <c r="E9" s="216" t="s">
        <v>125</v>
      </c>
      <c r="H9" s="217"/>
      <c r="J9" s="26" t="s">
        <v>126</v>
      </c>
      <c r="K9" s="26"/>
      <c r="L9" s="216" t="s">
        <v>125</v>
      </c>
      <c r="N9" s="17"/>
      <c r="O9" s="217"/>
      <c r="P9" s="216"/>
      <c r="Q9" s="26"/>
      <c r="R9" s="26"/>
      <c r="S9" s="26"/>
      <c r="T9" s="26"/>
      <c r="U9" s="249"/>
    </row>
    <row r="10" spans="1:21" x14ac:dyDescent="0.25">
      <c r="B10" s="26" t="s">
        <v>127</v>
      </c>
      <c r="C10" s="262"/>
      <c r="F10" s="26" t="s">
        <v>130</v>
      </c>
      <c r="H10" s="217"/>
      <c r="I10" s="26" t="s">
        <v>127</v>
      </c>
      <c r="J10" s="269"/>
      <c r="M10" s="26" t="s">
        <v>130</v>
      </c>
      <c r="N10" s="17"/>
      <c r="O10" s="217"/>
      <c r="P10" s="33"/>
      <c r="Q10" s="26"/>
      <c r="R10" s="9"/>
      <c r="S10" s="9"/>
      <c r="T10" s="9"/>
      <c r="U10" s="249"/>
    </row>
    <row r="11" spans="1:21" x14ac:dyDescent="0.25">
      <c r="B11" s="215"/>
      <c r="C11" s="262"/>
      <c r="D11" s="262"/>
      <c r="F11" s="262"/>
      <c r="H11" s="217"/>
      <c r="I11" s="216"/>
      <c r="J11" s="26"/>
      <c r="K11" s="26"/>
      <c r="L11" s="9"/>
      <c r="M11" s="262"/>
      <c r="N11" s="17"/>
      <c r="O11" s="217"/>
      <c r="P11" s="216"/>
      <c r="Q11" s="26"/>
      <c r="R11" s="26"/>
      <c r="S11" s="9"/>
      <c r="T11" s="26"/>
      <c r="U11" s="249"/>
    </row>
    <row r="12" spans="1:21" x14ac:dyDescent="0.25">
      <c r="B12" s="215"/>
      <c r="D12" s="26" t="s">
        <v>132</v>
      </c>
      <c r="F12" s="262"/>
      <c r="H12" s="217"/>
      <c r="I12" s="216"/>
      <c r="J12" s="26" t="s">
        <v>132</v>
      </c>
      <c r="K12" s="26"/>
      <c r="L12" s="266" t="s">
        <v>161</v>
      </c>
      <c r="M12" s="269"/>
      <c r="O12" s="217"/>
      <c r="P12" s="216"/>
      <c r="Q12" s="26"/>
      <c r="R12" s="9"/>
      <c r="S12" s="26"/>
      <c r="T12" s="26"/>
      <c r="U12" s="249"/>
    </row>
    <row r="13" spans="1:21" x14ac:dyDescent="0.25">
      <c r="B13" s="3"/>
      <c r="C13" s="216" t="s">
        <v>134</v>
      </c>
      <c r="D13" s="262"/>
      <c r="E13" s="266" t="s">
        <v>131</v>
      </c>
      <c r="F13" s="26"/>
      <c r="H13" s="217"/>
      <c r="I13" s="216"/>
      <c r="J13" s="216"/>
      <c r="K13" s="26"/>
      <c r="L13" s="26"/>
      <c r="M13" s="26"/>
      <c r="O13" s="217"/>
      <c r="P13" s="33"/>
      <c r="Q13" s="9"/>
      <c r="R13" s="26"/>
      <c r="S13" s="9"/>
      <c r="T13" s="26"/>
      <c r="U13" s="249"/>
    </row>
    <row r="14" spans="1:21" x14ac:dyDescent="0.25">
      <c r="B14" s="215"/>
      <c r="C14" s="262"/>
      <c r="D14" s="262"/>
      <c r="E14" s="262"/>
      <c r="F14" s="262"/>
      <c r="H14" s="217"/>
      <c r="I14" s="216"/>
      <c r="J14" s="26"/>
      <c r="K14" s="26"/>
      <c r="L14" s="26"/>
      <c r="M14" s="269"/>
      <c r="O14" s="217"/>
      <c r="P14" s="216"/>
      <c r="Q14" s="26"/>
      <c r="R14" s="26"/>
      <c r="S14" s="26"/>
      <c r="T14" s="26"/>
      <c r="U14" s="249"/>
    </row>
    <row r="15" spans="1:21" x14ac:dyDescent="0.25">
      <c r="C15" s="26"/>
      <c r="E15" s="262"/>
      <c r="H15" s="217"/>
      <c r="I15" s="26" t="s">
        <v>129</v>
      </c>
      <c r="J15" s="26"/>
      <c r="K15" s="26" t="s">
        <v>134</v>
      </c>
      <c r="L15" s="26"/>
      <c r="M15" s="266" t="s">
        <v>139</v>
      </c>
      <c r="O15" s="217"/>
      <c r="P15" s="216"/>
      <c r="Q15" s="26"/>
      <c r="R15" s="26"/>
      <c r="S15" s="26"/>
      <c r="T15" s="26"/>
      <c r="U15" s="249"/>
    </row>
    <row r="16" spans="1:21" x14ac:dyDescent="0.25">
      <c r="B16" s="216"/>
      <c r="C16" s="26" t="s">
        <v>129</v>
      </c>
      <c r="D16" s="9"/>
      <c r="E16" s="26" t="s">
        <v>139</v>
      </c>
      <c r="F16" s="262"/>
      <c r="H16" s="217"/>
      <c r="I16" s="216"/>
      <c r="J16" s="26"/>
      <c r="K16" s="9"/>
      <c r="L16" s="26"/>
      <c r="M16" s="262"/>
      <c r="O16" s="217"/>
      <c r="P16" s="216"/>
      <c r="Q16" s="9"/>
      <c r="R16" s="9"/>
      <c r="S16" s="9"/>
      <c r="T16" s="26"/>
      <c r="U16" s="249"/>
    </row>
    <row r="17" spans="1:21" x14ac:dyDescent="0.25">
      <c r="B17" s="216"/>
      <c r="C17" s="26"/>
      <c r="D17" s="26" t="s">
        <v>141</v>
      </c>
      <c r="F17" s="262"/>
      <c r="H17" s="217"/>
      <c r="I17" s="216"/>
      <c r="J17" s="26"/>
      <c r="K17" s="26" t="s">
        <v>141</v>
      </c>
      <c r="L17" s="9"/>
      <c r="M17" s="262"/>
      <c r="O17" s="217"/>
      <c r="P17" s="216"/>
      <c r="Q17" s="26"/>
      <c r="R17" s="9"/>
      <c r="S17" s="26"/>
      <c r="T17" s="26"/>
      <c r="U17" s="249"/>
    </row>
    <row r="18" spans="1:21" x14ac:dyDescent="0.25">
      <c r="B18" s="262"/>
      <c r="E18" s="26"/>
      <c r="F18" s="262"/>
      <c r="H18" s="250"/>
      <c r="I18" s="26"/>
      <c r="J18" s="9"/>
      <c r="K18" s="9"/>
      <c r="L18" s="26"/>
      <c r="M18" s="262"/>
      <c r="N18" s="17"/>
      <c r="O18" s="250"/>
      <c r="P18" s="26"/>
      <c r="Q18" s="9"/>
      <c r="R18" s="9"/>
      <c r="S18" s="26"/>
      <c r="T18" s="26"/>
      <c r="U18" s="249"/>
    </row>
    <row r="19" spans="1:21" x14ac:dyDescent="0.25">
      <c r="B19" s="262"/>
      <c r="C19" s="262"/>
      <c r="D19" s="262"/>
      <c r="E19" s="262"/>
      <c r="F19" s="262"/>
      <c r="G19" s="18"/>
      <c r="H19" t="s">
        <v>41</v>
      </c>
      <c r="J19" s="26"/>
      <c r="K19" s="26"/>
      <c r="L19" s="26"/>
      <c r="M19" s="262"/>
      <c r="N19" s="17"/>
      <c r="O19" s="9"/>
      <c r="P19" s="26"/>
      <c r="Q19" s="26"/>
      <c r="R19" s="26"/>
      <c r="S19" s="26"/>
      <c r="T19" s="26"/>
      <c r="U19" s="249"/>
    </row>
    <row r="20" spans="1:21" x14ac:dyDescent="0.25">
      <c r="A20" t="s">
        <v>41</v>
      </c>
      <c r="C20" s="262"/>
      <c r="D20" s="262"/>
      <c r="E20" s="262"/>
      <c r="F20" s="262"/>
      <c r="G20" s="18"/>
      <c r="H20"/>
      <c r="J20" s="9"/>
      <c r="K20" s="9"/>
      <c r="L20" s="9"/>
      <c r="N20" s="17"/>
      <c r="O20" s="9"/>
      <c r="P20" s="9"/>
      <c r="Q20" s="9"/>
      <c r="R20" s="9"/>
      <c r="S20" s="9"/>
      <c r="T20" s="9"/>
      <c r="U20" s="249"/>
    </row>
    <row r="21" spans="1:21" x14ac:dyDescent="0.25">
      <c r="C21" s="262"/>
      <c r="D21" s="262"/>
      <c r="E21" s="262"/>
      <c r="F21" s="262"/>
      <c r="G21" s="18"/>
      <c r="H21" s="9" t="s">
        <v>7</v>
      </c>
      <c r="I21" s="41" t="s">
        <v>122</v>
      </c>
      <c r="J21" s="9"/>
      <c r="K21" s="9"/>
      <c r="L21" s="9"/>
      <c r="N21" s="17"/>
      <c r="O21" s="9"/>
      <c r="P21" s="41"/>
      <c r="Q21" s="9"/>
      <c r="R21" s="9"/>
      <c r="S21" s="9"/>
      <c r="T21" s="9"/>
      <c r="U21" s="249"/>
    </row>
    <row r="22" spans="1:21" x14ac:dyDescent="0.25">
      <c r="A22" s="9" t="s">
        <v>7</v>
      </c>
      <c r="B22" s="41" t="s">
        <v>122</v>
      </c>
      <c r="E22" s="262"/>
      <c r="F22" s="262"/>
      <c r="G22" s="18"/>
      <c r="H22" s="41" t="s">
        <v>43</v>
      </c>
      <c r="I22" s="41" t="s">
        <v>128</v>
      </c>
      <c r="J22" s="9"/>
      <c r="K22" s="9"/>
      <c r="L22" s="9"/>
      <c r="N22" s="17"/>
      <c r="O22" s="9"/>
      <c r="P22" s="41"/>
      <c r="Q22" s="9"/>
      <c r="R22" s="9"/>
      <c r="S22" s="9"/>
      <c r="T22" s="9"/>
      <c r="U22" s="249"/>
    </row>
    <row r="23" spans="1:21" x14ac:dyDescent="0.25">
      <c r="A23" s="41" t="s">
        <v>43</v>
      </c>
      <c r="B23" s="41" t="s">
        <v>128</v>
      </c>
      <c r="C23" s="262"/>
      <c r="D23" s="262"/>
      <c r="E23" s="262"/>
      <c r="F23" s="262"/>
      <c r="G23" s="18"/>
      <c r="H23" t="s">
        <v>22</v>
      </c>
      <c r="I23" s="41" t="s">
        <v>135</v>
      </c>
      <c r="J23" s="9"/>
      <c r="K23" s="9"/>
      <c r="L23" s="9"/>
      <c r="N23" s="17"/>
      <c r="O23" s="251"/>
      <c r="P23" s="9"/>
      <c r="Q23" s="9"/>
      <c r="R23" s="9"/>
      <c r="S23" s="9"/>
      <c r="T23" s="9"/>
      <c r="U23" s="249"/>
    </row>
    <row r="24" spans="1:21" x14ac:dyDescent="0.25">
      <c r="A24" t="s">
        <v>22</v>
      </c>
      <c r="B24" s="41" t="s">
        <v>135</v>
      </c>
      <c r="G24" s="18"/>
      <c r="H24" s="9" t="s">
        <v>20</v>
      </c>
      <c r="I24" s="41" t="s">
        <v>136</v>
      </c>
      <c r="J24" s="9"/>
      <c r="K24" s="9"/>
      <c r="L24" s="9"/>
      <c r="N24" s="17"/>
      <c r="O24" s="9"/>
      <c r="P24" s="41"/>
      <c r="Q24" s="9"/>
      <c r="R24" s="9"/>
      <c r="S24" s="9"/>
      <c r="T24" s="9"/>
      <c r="U24" s="249"/>
    </row>
    <row r="25" spans="1:21" x14ac:dyDescent="0.25">
      <c r="A25" s="9" t="s">
        <v>20</v>
      </c>
      <c r="B25" s="41" t="s">
        <v>136</v>
      </c>
      <c r="G25" s="18"/>
      <c r="H25" s="9" t="s">
        <v>20</v>
      </c>
      <c r="I25" s="41" t="s">
        <v>142</v>
      </c>
      <c r="J25" s="9"/>
      <c r="K25" s="9"/>
      <c r="L25" s="9"/>
      <c r="N25" s="17"/>
      <c r="O25" s="9"/>
      <c r="P25" s="41"/>
      <c r="Q25" s="9"/>
      <c r="R25" s="9"/>
      <c r="S25" s="9"/>
      <c r="T25" s="9"/>
      <c r="U25" s="249"/>
    </row>
    <row r="26" spans="1:21" x14ac:dyDescent="0.25">
      <c r="A26" s="9" t="s">
        <v>20</v>
      </c>
      <c r="B26" s="41" t="s">
        <v>142</v>
      </c>
      <c r="G26" s="18"/>
      <c r="H26" s="212" t="s">
        <v>7</v>
      </c>
      <c r="I26" s="212" t="s">
        <v>123</v>
      </c>
      <c r="J26" s="9"/>
      <c r="K26" s="9"/>
      <c r="L26" s="9"/>
      <c r="N26" s="17"/>
      <c r="O26" s="9"/>
      <c r="P26" s="41"/>
      <c r="Q26" s="9"/>
      <c r="R26" s="9"/>
      <c r="S26" s="9"/>
      <c r="T26" s="9"/>
      <c r="U26" s="249"/>
    </row>
    <row r="27" spans="1:21" x14ac:dyDescent="0.25">
      <c r="A27" s="9" t="s">
        <v>7</v>
      </c>
      <c r="B27" s="212" t="s">
        <v>123</v>
      </c>
      <c r="G27" s="19"/>
      <c r="H27" s="212" t="s">
        <v>20</v>
      </c>
      <c r="I27" s="212" t="s">
        <v>140</v>
      </c>
      <c r="J27" s="9"/>
      <c r="K27" s="9"/>
      <c r="L27" s="9"/>
      <c r="N27" s="17"/>
      <c r="O27" s="9"/>
      <c r="P27" s="41"/>
      <c r="Q27" s="9"/>
      <c r="R27" s="9"/>
      <c r="S27" s="9"/>
      <c r="T27" s="9"/>
      <c r="U27" s="249"/>
    </row>
    <row r="28" spans="1:21" x14ac:dyDescent="0.25">
      <c r="A28" s="9" t="s">
        <v>20</v>
      </c>
      <c r="B28" s="212" t="s">
        <v>140</v>
      </c>
      <c r="G28" s="18"/>
      <c r="H28" s="212" t="s">
        <v>35</v>
      </c>
      <c r="I28" s="265" t="s">
        <v>137</v>
      </c>
      <c r="J28" s="9"/>
      <c r="K28" s="9"/>
      <c r="L28" s="9"/>
      <c r="N28" s="17"/>
      <c r="O28" s="9"/>
      <c r="P28" s="41"/>
      <c r="Q28" s="9"/>
      <c r="R28" s="9"/>
      <c r="S28" s="9"/>
      <c r="T28" s="9"/>
      <c r="U28" s="249"/>
    </row>
    <row r="29" spans="1:21" x14ac:dyDescent="0.25">
      <c r="A29" s="9" t="s">
        <v>35</v>
      </c>
      <c r="B29" s="265" t="s">
        <v>137</v>
      </c>
      <c r="G29" s="18"/>
      <c r="H29" s="212" t="s">
        <v>10</v>
      </c>
      <c r="I29" s="212" t="s">
        <v>124</v>
      </c>
      <c r="J29" s="9"/>
      <c r="K29" s="9"/>
      <c r="L29" s="9"/>
      <c r="N29" s="17"/>
      <c r="O29" s="9"/>
      <c r="P29" s="41"/>
      <c r="Q29" s="9"/>
      <c r="R29" s="9"/>
      <c r="S29" s="9"/>
      <c r="T29" s="9"/>
      <c r="U29" s="249"/>
    </row>
    <row r="30" spans="1:21" x14ac:dyDescent="0.25">
      <c r="A30" s="9" t="s">
        <v>10</v>
      </c>
      <c r="B30" s="212" t="s">
        <v>124</v>
      </c>
      <c r="G30" s="18"/>
      <c r="H30" s="283" t="s">
        <v>50</v>
      </c>
      <c r="I30" s="282" t="s">
        <v>131</v>
      </c>
      <c r="J30" s="9"/>
      <c r="K30" s="9"/>
      <c r="L30" s="9"/>
      <c r="N30" s="17"/>
      <c r="O30" s="41"/>
      <c r="P30" s="41"/>
      <c r="Q30" s="9"/>
      <c r="R30" s="9"/>
      <c r="S30" s="9"/>
      <c r="T30" s="9"/>
      <c r="U30" s="249"/>
    </row>
    <row r="31" spans="1:21" x14ac:dyDescent="0.25">
      <c r="G31" s="18"/>
      <c r="O31" s="9"/>
      <c r="P31" s="41"/>
      <c r="Q31" s="9"/>
      <c r="R31" s="9"/>
      <c r="S31" s="9"/>
      <c r="T31" s="9"/>
      <c r="U31" s="249"/>
    </row>
    <row r="32" spans="1:21" x14ac:dyDescent="0.25">
      <c r="G32" s="18"/>
      <c r="O32" s="9"/>
      <c r="P32" s="41"/>
      <c r="Q32" s="9"/>
      <c r="R32" s="9"/>
      <c r="S32" s="9"/>
      <c r="T32" s="9"/>
      <c r="U32" s="249"/>
    </row>
    <row r="33" spans="7:7" customFormat="1" x14ac:dyDescent="0.25">
      <c r="G33" s="18"/>
    </row>
    <row r="34" spans="7:7" customFormat="1" x14ac:dyDescent="0.25">
      <c r="G34" s="18"/>
    </row>
    <row r="35" spans="7:7" customFormat="1" x14ac:dyDescent="0.25">
      <c r="G35" s="18"/>
    </row>
  </sheetData>
  <mergeCells count="1">
    <mergeCell ref="A1:C2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opLeftCell="A2" workbookViewId="0">
      <selection activeCell="A24" sqref="A24:XFD24"/>
    </sheetView>
  </sheetViews>
  <sheetFormatPr baseColWidth="10" defaultRowHeight="15" x14ac:dyDescent="0.25"/>
  <cols>
    <col min="1" max="1" width="11.42578125" customWidth="1"/>
    <col min="2" max="2" width="12.5703125" bestFit="1" customWidth="1"/>
    <col min="6" max="6" width="12.7109375" style="11" bestFit="1" customWidth="1"/>
    <col min="8" max="8" width="15.140625" customWidth="1"/>
    <col min="9" max="9" width="5.5703125" bestFit="1" customWidth="1"/>
    <col min="10" max="10" width="7.7109375" customWidth="1"/>
    <col min="11" max="11" width="4" customWidth="1"/>
    <col min="12" max="12" width="5" customWidth="1"/>
    <col min="13" max="13" width="20.85546875" bestFit="1" customWidth="1"/>
    <col min="14" max="14" width="20.140625" bestFit="1" customWidth="1"/>
    <col min="15" max="15" width="19" bestFit="1" customWidth="1"/>
  </cols>
  <sheetData>
    <row r="1" spans="1:15" x14ac:dyDescent="0.25">
      <c r="A1" s="286" t="s">
        <v>0</v>
      </c>
      <c r="B1" s="286"/>
      <c r="H1" s="319"/>
      <c r="I1" s="319"/>
      <c r="J1" s="319"/>
      <c r="K1" s="319"/>
    </row>
    <row r="2" spans="1:15" x14ac:dyDescent="0.25">
      <c r="A2" s="286"/>
      <c r="B2" s="286"/>
      <c r="H2" s="319"/>
      <c r="I2" s="319"/>
      <c r="J2" s="319"/>
      <c r="K2" s="319"/>
    </row>
    <row r="3" spans="1:15" ht="18.75" x14ac:dyDescent="0.3">
      <c r="G3" s="7"/>
      <c r="H3" s="12"/>
      <c r="I3" s="12"/>
      <c r="J3" s="33"/>
      <c r="K3" s="33"/>
    </row>
    <row r="4" spans="1:15" ht="18.75" x14ac:dyDescent="0.3">
      <c r="G4" s="7"/>
      <c r="H4" s="12"/>
      <c r="I4" s="33"/>
      <c r="J4" s="33"/>
      <c r="K4" s="12"/>
    </row>
    <row r="5" spans="1:15" ht="23.25" x14ac:dyDescent="0.35">
      <c r="A5" s="1" t="s">
        <v>30</v>
      </c>
      <c r="G5" s="7"/>
      <c r="H5" s="12"/>
      <c r="I5" s="12"/>
      <c r="J5" s="33"/>
      <c r="K5" s="33"/>
    </row>
    <row r="6" spans="1:15" x14ac:dyDescent="0.25">
      <c r="H6" s="33"/>
      <c r="I6" s="33"/>
      <c r="J6" s="33"/>
      <c r="K6" s="33"/>
      <c r="L6" s="3"/>
      <c r="M6" s="3"/>
      <c r="N6" s="3"/>
      <c r="O6" s="3"/>
    </row>
    <row r="7" spans="1:15" x14ac:dyDescent="0.25">
      <c r="A7" s="2" t="s">
        <v>3</v>
      </c>
      <c r="B7" s="2" t="s">
        <v>2</v>
      </c>
      <c r="C7" s="2" t="s">
        <v>4</v>
      </c>
      <c r="D7" s="2" t="s">
        <v>5</v>
      </c>
      <c r="E7" s="2" t="s">
        <v>12</v>
      </c>
      <c r="F7" s="22" t="s">
        <v>29</v>
      </c>
      <c r="H7" s="34"/>
      <c r="I7" s="35"/>
      <c r="J7" s="33"/>
      <c r="K7" s="33"/>
      <c r="L7" s="3"/>
      <c r="M7" s="3"/>
      <c r="N7" s="3"/>
      <c r="O7" s="3"/>
    </row>
    <row r="8" spans="1:15" x14ac:dyDescent="0.25">
      <c r="A8" s="33" t="s">
        <v>7</v>
      </c>
      <c r="B8" s="33" t="s">
        <v>121</v>
      </c>
      <c r="C8" s="9">
        <v>88</v>
      </c>
      <c r="D8" s="9">
        <f>IF(C8&lt;59,1,IF(C8&lt;64,2,IF(C8&lt;68,4,IF(C8&lt;72,6,IF(C8&lt;76,8,IF(C8&lt;81,12,IF(C8&lt;85,16,IF(C8&lt;90,24,32))))))))</f>
        <v>24</v>
      </c>
      <c r="E8" s="9">
        <v>33</v>
      </c>
      <c r="F8" s="20">
        <f>IF($C8&lt;59,150,IF($C8&lt;64,300,IF($C8&lt;68,1350,IF($C8&lt;72,3000,IF($C8&lt;76,7500,IF($C8&lt;81,18000,IF($C8&lt;85,37500,IF($C8&lt;91,75000,150000))))))))</f>
        <v>75000</v>
      </c>
      <c r="H8" s="33"/>
      <c r="I8" s="33"/>
      <c r="J8" s="33"/>
      <c r="K8" s="33"/>
      <c r="N8" s="3"/>
      <c r="O8" s="3"/>
    </row>
    <row r="9" spans="1:15" x14ac:dyDescent="0.25">
      <c r="A9" s="9" t="s">
        <v>8</v>
      </c>
      <c r="B9" s="9" t="s">
        <v>127</v>
      </c>
      <c r="C9" s="9">
        <v>82</v>
      </c>
      <c r="D9" s="9">
        <f t="shared" ref="D9:D22" si="0">IF(C9&lt;59,1,IF(C9&lt;64,2,IF(C9&lt;68,4,IF(C9&lt;72,6,IF(C9&lt;76,8,IF(C9&lt;81,12,IF(C9&lt;85,16,IF(C9&lt;90,24,32))))))))</f>
        <v>16</v>
      </c>
      <c r="E9" s="9">
        <v>30</v>
      </c>
      <c r="F9" s="20">
        <f t="shared" ref="F9:F27" si="1">IF($C9&lt;59,150,IF($C9&lt;64,300,IF($C9&lt;68,1350,IF($C9&lt;72,3000,IF($C9&lt;76,7500,IF($C9&lt;81,18000,IF($C9&lt;85,37500,IF($C9&lt;91,75000,150000))))))))</f>
        <v>37500</v>
      </c>
      <c r="H9" s="33"/>
      <c r="I9" s="33"/>
      <c r="J9" s="33"/>
      <c r="K9" s="33"/>
    </row>
    <row r="10" spans="1:15" x14ac:dyDescent="0.25">
      <c r="A10" s="9" t="s">
        <v>10</v>
      </c>
      <c r="B10" s="9" t="s">
        <v>125</v>
      </c>
      <c r="C10" s="9">
        <v>84</v>
      </c>
      <c r="D10" s="9">
        <f t="shared" si="0"/>
        <v>16</v>
      </c>
      <c r="E10" s="9">
        <v>25</v>
      </c>
      <c r="F10" s="20">
        <f t="shared" si="1"/>
        <v>37500</v>
      </c>
      <c r="H10" s="33"/>
      <c r="I10" s="33"/>
      <c r="J10" s="33"/>
      <c r="K10" s="33"/>
    </row>
    <row r="11" spans="1:15" x14ac:dyDescent="0.25">
      <c r="A11" s="9" t="s">
        <v>10</v>
      </c>
      <c r="B11" s="9" t="s">
        <v>126</v>
      </c>
      <c r="C11" s="9">
        <v>79</v>
      </c>
      <c r="D11" s="9">
        <f t="shared" si="0"/>
        <v>12</v>
      </c>
      <c r="E11" s="9">
        <v>25</v>
      </c>
      <c r="F11" s="20">
        <f t="shared" si="1"/>
        <v>18000</v>
      </c>
      <c r="H11" s="23"/>
      <c r="I11" s="33"/>
      <c r="J11" s="33"/>
      <c r="K11" s="33"/>
    </row>
    <row r="12" spans="1:15" x14ac:dyDescent="0.25">
      <c r="A12" s="58" t="s">
        <v>13</v>
      </c>
      <c r="B12" s="9" t="s">
        <v>130</v>
      </c>
      <c r="C12" s="9">
        <v>83</v>
      </c>
      <c r="D12" s="9">
        <f t="shared" si="0"/>
        <v>16</v>
      </c>
      <c r="E12" s="9">
        <v>26</v>
      </c>
      <c r="F12" s="20">
        <f t="shared" si="1"/>
        <v>37500</v>
      </c>
      <c r="H12" s="33"/>
      <c r="I12" s="33"/>
      <c r="J12" s="33"/>
      <c r="K12" s="33"/>
    </row>
    <row r="13" spans="1:15" x14ac:dyDescent="0.25">
      <c r="A13" s="12" t="s">
        <v>35</v>
      </c>
      <c r="B13" s="60" t="s">
        <v>134</v>
      </c>
      <c r="C13" s="60">
        <v>83</v>
      </c>
      <c r="D13" s="9">
        <f>IF(C13&lt;59,1,IF(C13&lt;64,2,IF(C13&lt;68,4,IF(C13&lt;72,6,IF(C13&lt;76,8,IF(C13&lt;81,12,IF(C13&lt;85,16,IF(C13&lt;90,24,32))))))))</f>
        <v>16</v>
      </c>
      <c r="E13" s="60">
        <v>22</v>
      </c>
      <c r="F13" s="20">
        <f t="shared" si="1"/>
        <v>37500</v>
      </c>
      <c r="H13" s="33"/>
      <c r="I13" s="33"/>
      <c r="J13" s="33"/>
      <c r="K13" s="33"/>
    </row>
    <row r="14" spans="1:15" x14ac:dyDescent="0.25">
      <c r="A14" s="12" t="s">
        <v>14</v>
      </c>
      <c r="B14" s="60" t="s">
        <v>132</v>
      </c>
      <c r="C14" s="60">
        <v>84</v>
      </c>
      <c r="D14" s="9">
        <f>IF(C14&lt;59,1,IF(C14&lt;64,2,IF(C14&lt;68,4,IF(C14&lt;72,6,IF(C14&lt;76,8,IF(C14&lt;81,12,IF(C14&lt;85,16,IF(C14&lt;90,24,32))))))))</f>
        <v>16</v>
      </c>
      <c r="E14" s="255">
        <v>29</v>
      </c>
      <c r="F14" s="20">
        <f t="shared" si="1"/>
        <v>37500</v>
      </c>
      <c r="H14" s="33"/>
      <c r="I14" s="33"/>
      <c r="J14" s="33"/>
      <c r="K14" s="33"/>
    </row>
    <row r="15" spans="1:15" x14ac:dyDescent="0.25">
      <c r="A15" s="9" t="s">
        <v>50</v>
      </c>
      <c r="B15" s="59" t="s">
        <v>131</v>
      </c>
      <c r="C15" s="59">
        <v>79</v>
      </c>
      <c r="D15" s="9">
        <f>IF(C15&lt;59,1,IF(C15&lt;64,2,IF(C15&lt;68,4,IF(C15&lt;72,6,IF(C15&lt;76,8,IF(C15&lt;81,12,IF(C15&lt;85,16,IF(C15&lt;90,24,32))))))))</f>
        <v>12</v>
      </c>
      <c r="E15" s="60">
        <v>28</v>
      </c>
      <c r="F15" s="20">
        <f t="shared" si="1"/>
        <v>18000</v>
      </c>
      <c r="H15" s="36"/>
      <c r="I15" s="33"/>
      <c r="J15" s="33"/>
      <c r="K15" s="33"/>
    </row>
    <row r="16" spans="1:15" x14ac:dyDescent="0.25">
      <c r="A16" s="9" t="s">
        <v>133</v>
      </c>
      <c r="B16" s="9" t="s">
        <v>129</v>
      </c>
      <c r="C16" s="9">
        <v>84</v>
      </c>
      <c r="D16" s="9">
        <f>IF(C16&lt;59,1,IF(C16&lt;64,2,IF(C16&lt;68,4,IF(C16&lt;72,6,IF(C16&lt;76,8,IF(C16&lt;81,12,IF(C16&lt;85,16,IF(C16&lt;90,24,32))))))))</f>
        <v>16</v>
      </c>
      <c r="E16" s="9">
        <v>28</v>
      </c>
      <c r="F16" s="20">
        <f t="shared" si="1"/>
        <v>37500</v>
      </c>
      <c r="H16" s="33"/>
      <c r="I16" s="33"/>
      <c r="J16" s="33"/>
      <c r="K16" s="33"/>
    </row>
    <row r="17" spans="1:11" x14ac:dyDescent="0.25">
      <c r="A17" s="9" t="s">
        <v>20</v>
      </c>
      <c r="B17" s="9" t="s">
        <v>141</v>
      </c>
      <c r="C17" s="9">
        <v>85</v>
      </c>
      <c r="D17" s="9">
        <f>IF(C17&lt;59,1,IF(C17&lt;64,2,IF(C17&lt;68,4,IF(C17&lt;72,6,IF(C17&lt;76,8,IF(C17&lt;81,12,IF(C17&lt;85,16,IF(C17&lt;90,24,32))))))))</f>
        <v>24</v>
      </c>
      <c r="E17" s="9">
        <v>29</v>
      </c>
      <c r="F17" s="20">
        <f t="shared" si="1"/>
        <v>75000</v>
      </c>
      <c r="H17" s="33"/>
      <c r="I17" s="33"/>
      <c r="J17" s="33"/>
      <c r="K17" s="33"/>
    </row>
    <row r="18" spans="1:11" x14ac:dyDescent="0.25">
      <c r="A18" s="48" t="s">
        <v>138</v>
      </c>
      <c r="B18" s="48" t="s">
        <v>139</v>
      </c>
      <c r="C18" s="48">
        <v>86</v>
      </c>
      <c r="D18" s="42">
        <f t="shared" si="0"/>
        <v>24</v>
      </c>
      <c r="E18" s="49">
        <v>29</v>
      </c>
      <c r="F18" s="22">
        <f t="shared" si="1"/>
        <v>75000</v>
      </c>
      <c r="H18" s="33"/>
      <c r="I18" s="33"/>
      <c r="J18" s="33"/>
      <c r="K18" s="33"/>
    </row>
    <row r="19" spans="1:11" x14ac:dyDescent="0.25">
      <c r="A19" s="9" t="s">
        <v>7</v>
      </c>
      <c r="B19" s="9" t="s">
        <v>122</v>
      </c>
      <c r="C19" s="9">
        <v>58</v>
      </c>
      <c r="D19" s="9">
        <f t="shared" si="0"/>
        <v>1</v>
      </c>
      <c r="E19" s="9">
        <v>25</v>
      </c>
      <c r="F19" s="20">
        <f t="shared" si="1"/>
        <v>150</v>
      </c>
      <c r="H19" s="36"/>
      <c r="I19" s="33"/>
      <c r="J19" s="33"/>
      <c r="K19" s="33"/>
    </row>
    <row r="20" spans="1:11" x14ac:dyDescent="0.25">
      <c r="A20" s="33" t="s">
        <v>8</v>
      </c>
      <c r="B20" s="33" t="s">
        <v>128</v>
      </c>
      <c r="C20" s="33">
        <v>55</v>
      </c>
      <c r="D20" s="33">
        <f t="shared" si="0"/>
        <v>1</v>
      </c>
      <c r="E20" s="33">
        <v>25</v>
      </c>
      <c r="F20" s="20">
        <f t="shared" si="1"/>
        <v>150</v>
      </c>
      <c r="H20" s="33"/>
      <c r="I20" s="33"/>
      <c r="J20" s="33"/>
      <c r="K20" s="33"/>
    </row>
    <row r="21" spans="1:11" x14ac:dyDescent="0.25">
      <c r="A21" s="33" t="s">
        <v>43</v>
      </c>
      <c r="B21" s="33" t="s">
        <v>135</v>
      </c>
      <c r="C21" s="33">
        <v>55</v>
      </c>
      <c r="D21" s="9">
        <f t="shared" si="0"/>
        <v>1</v>
      </c>
      <c r="E21" s="33">
        <v>24</v>
      </c>
      <c r="F21" s="20">
        <f t="shared" si="1"/>
        <v>150</v>
      </c>
      <c r="H21" s="33"/>
      <c r="I21" s="33"/>
      <c r="J21" s="33"/>
      <c r="K21" s="33"/>
    </row>
    <row r="22" spans="1:11" x14ac:dyDescent="0.25">
      <c r="A22" s="33" t="s">
        <v>50</v>
      </c>
      <c r="B22" s="33" t="s">
        <v>136</v>
      </c>
      <c r="C22" s="33">
        <v>55</v>
      </c>
      <c r="D22" s="9">
        <f t="shared" si="0"/>
        <v>1</v>
      </c>
      <c r="E22" s="33">
        <v>27</v>
      </c>
      <c r="F22" s="20">
        <f t="shared" si="1"/>
        <v>150</v>
      </c>
      <c r="H22" s="33"/>
      <c r="I22" s="33"/>
      <c r="J22" s="33"/>
      <c r="K22" s="33"/>
    </row>
    <row r="23" spans="1:11" x14ac:dyDescent="0.25">
      <c r="A23" s="9" t="s">
        <v>20</v>
      </c>
      <c r="B23" s="9" t="s">
        <v>142</v>
      </c>
      <c r="C23" s="9">
        <v>55</v>
      </c>
      <c r="D23" s="9">
        <f>IF(C23&lt;59,1,IF(C23&lt;64,2,IF(C23&lt;68,4,IF(C23&lt;72,6,IF(C23&lt;76,8,IF(C23&lt;81,12,IF(C23&lt;85,16,IF(C23&lt;90,24,32))))))))</f>
        <v>1</v>
      </c>
      <c r="E23" s="9">
        <v>29</v>
      </c>
      <c r="F23" s="20">
        <f t="shared" si="1"/>
        <v>150</v>
      </c>
      <c r="H23" s="33"/>
      <c r="I23" s="33"/>
      <c r="J23" s="33"/>
      <c r="K23" s="33"/>
    </row>
    <row r="24" spans="1:11" x14ac:dyDescent="0.25">
      <c r="A24" s="9" t="s">
        <v>7</v>
      </c>
      <c r="B24" s="9" t="s">
        <v>123</v>
      </c>
      <c r="C24" s="9">
        <v>62</v>
      </c>
      <c r="D24" s="9">
        <f>IF(C24&lt;59,1,IF(C24&lt;64,2,IF(C24&lt;68,4,IF(C24&lt;72,6,IF(C24&lt;76,8,IF(C24&lt;81,12,IF(C24&lt;85,16,IF(C24&lt;90,24,32))))))))</f>
        <v>2</v>
      </c>
      <c r="E24" s="9">
        <v>26</v>
      </c>
      <c r="F24" s="20">
        <f t="shared" si="1"/>
        <v>300</v>
      </c>
    </row>
    <row r="25" spans="1:11" x14ac:dyDescent="0.25">
      <c r="A25" s="9" t="s">
        <v>20</v>
      </c>
      <c r="B25" s="9" t="s">
        <v>140</v>
      </c>
      <c r="C25" s="9">
        <v>78</v>
      </c>
      <c r="D25" s="9">
        <f>IF(C25&lt;59,1,IF(C25&lt;64,2,IF(C25&lt;68,4,IF(C25&lt;72,6,IF(C25&lt;76,8,IF(C25&lt;81,12,IF(C25&lt;85,16,IF(C25&lt;90,24,32))))))))</f>
        <v>12</v>
      </c>
      <c r="E25" s="9">
        <v>24</v>
      </c>
      <c r="F25" s="20">
        <f t="shared" si="1"/>
        <v>18000</v>
      </c>
    </row>
    <row r="26" spans="1:11" x14ac:dyDescent="0.25">
      <c r="A26" s="33" t="s">
        <v>35</v>
      </c>
      <c r="B26" s="33" t="s">
        <v>137</v>
      </c>
      <c r="C26" s="33">
        <v>58</v>
      </c>
      <c r="D26" s="9">
        <f>IF(C26&lt;59,1,IF(C26&lt;64,2,IF(C26&lt;68,4,IF(C26&lt;72,6,IF(C26&lt;76,8,IF(C26&lt;81,12,IF(C26&lt;85,16,IF(C26&lt;90,24,32))))))))</f>
        <v>1</v>
      </c>
      <c r="E26" s="33">
        <v>24</v>
      </c>
      <c r="F26" s="20">
        <f t="shared" si="1"/>
        <v>150</v>
      </c>
    </row>
    <row r="27" spans="1:11" x14ac:dyDescent="0.25">
      <c r="A27" s="9" t="s">
        <v>10</v>
      </c>
      <c r="B27" s="9" t="s">
        <v>124</v>
      </c>
      <c r="C27" s="9">
        <v>84</v>
      </c>
      <c r="D27" s="9">
        <f>IF(C27&lt;59,1,IF(C27&lt;64,2,IF(C27&lt;68,4,IF(C27&lt;72,6,IF(C27&lt;76,8,IF(C27&lt;81,12,IF(C27&lt;85,16,IF(C27&lt;90,24,32))))))))</f>
        <v>16</v>
      </c>
      <c r="E27" s="9">
        <v>27</v>
      </c>
      <c r="F27" s="20">
        <f t="shared" si="1"/>
        <v>37500</v>
      </c>
    </row>
    <row r="28" spans="1:11" ht="15.75" thickBot="1" x14ac:dyDescent="0.3">
      <c r="A28" s="6"/>
      <c r="B28" s="6"/>
      <c r="C28" s="44">
        <f>SUM(C8:C27)/20</f>
        <v>73.849999999999994</v>
      </c>
      <c r="D28" s="45">
        <f>SUM(D8:D27)</f>
        <v>228</v>
      </c>
      <c r="E28" s="44">
        <f>SUM(E8:E27)/20</f>
        <v>26.75</v>
      </c>
      <c r="F28" s="21">
        <f>SUM(F8:F27)</f>
        <v>542700</v>
      </c>
    </row>
    <row r="29" spans="1:11" ht="15.75" thickTop="1" x14ac:dyDescent="0.25"/>
  </sheetData>
  <mergeCells count="2">
    <mergeCell ref="A1:B2"/>
    <mergeCell ref="H1:K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Kader</vt:lpstr>
      <vt:lpstr>Finanzen</vt:lpstr>
      <vt:lpstr>Aufstellung</vt:lpstr>
      <vt:lpstr>Letzte Saison</vt:lpstr>
      <vt:lpstr>KaderBVB</vt:lpstr>
      <vt:lpstr>FinanzenBVB</vt:lpstr>
      <vt:lpstr>AufstellungBVB</vt:lpstr>
      <vt:lpstr>LetzteSaisonBVB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Takacs</dc:creator>
  <cp:lastModifiedBy>Marc Takacs</cp:lastModifiedBy>
  <dcterms:created xsi:type="dcterms:W3CDTF">2012-10-31T08:47:01Z</dcterms:created>
  <dcterms:modified xsi:type="dcterms:W3CDTF">2014-09-24T10:06:36Z</dcterms:modified>
</cp:coreProperties>
</file>